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6\"/>
    </mc:Choice>
  </mc:AlternateContent>
  <xr:revisionPtr revIDLastSave="0" documentId="13_ncr:1_{E2BB464F-CE46-413D-B15F-4386F77578CA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Card!$A$69</definedName>
    <definedName name="Внеш">Card!$A$65</definedName>
    <definedName name="Выход1">Dop!$B$5</definedName>
    <definedName name="Выход2">Dop!$B$6</definedName>
    <definedName name="Выход3">Dop!$B$7</definedName>
    <definedName name="Зав_Долж">Card!$A$91</definedName>
    <definedName name="Зав_Подп">Card!$K$90</definedName>
    <definedName name="Зав_ФИО">Card!$O$90</definedName>
    <definedName name="Запах">Card!$A$68</definedName>
    <definedName name="Индекс">Card!$H$78</definedName>
    <definedName name="Индекс_Заг">Dop!$B$11</definedName>
    <definedName name="Кальк_ДОлж">Card!$A$93</definedName>
    <definedName name="Кальк_Под">Card!$K$92</definedName>
    <definedName name="Кальк_ФИО">Card!$O$92</definedName>
    <definedName name="Конс">Card!$A$67</definedName>
    <definedName name="МБ">Card!$A$79</definedName>
    <definedName name="Отв_Долж">Card!$A$89</definedName>
    <definedName name="Отв_Подп">Card!$K$88</definedName>
    <definedName name="Отв_ФИО">Card!$O$88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Card!$A$47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Card!$A$50</definedName>
    <definedName name="ТК_Заг">Card!$J$18</definedName>
    <definedName name="Треб">Card!$A$61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Card!$M$74</definedName>
    <definedName name="ФХ_Сах">Card!$M$75</definedName>
    <definedName name="ФХ_Сах_Кок">Card!$BK$73</definedName>
    <definedName name="ФХ_Спирт">Card!$BK$74</definedName>
    <definedName name="ФХ_Сух">Card!$M$73</definedName>
    <definedName name="Цвет">Card!$A$66</definedName>
    <definedName name="ЦФото">Card!$A$94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7" i="1" l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1" i="1"/>
  <c r="A81" i="1"/>
  <c r="A70" i="1"/>
  <c r="I8" i="4"/>
  <c r="I7" i="4"/>
  <c r="AX84" i="1"/>
  <c r="BE86" i="1"/>
  <c r="BA86" i="1"/>
  <c r="Y84" i="1"/>
  <c r="F84" i="1"/>
  <c r="Y83" i="1"/>
  <c r="X86" i="1"/>
  <c r="E86" i="1"/>
  <c r="F83" i="1"/>
  <c r="W84" i="1"/>
  <c r="W83" i="1"/>
  <c r="X85" i="1"/>
  <c r="A87" i="1"/>
  <c r="AK85" i="1"/>
  <c r="R86" i="1"/>
  <c r="AK86" i="1" s="1"/>
  <c r="J84" i="1"/>
  <c r="AC84" i="1" s="1"/>
  <c r="J83" i="1"/>
  <c r="AC83" i="1" s="1"/>
  <c r="AI86" i="1"/>
  <c r="AG86" i="1"/>
  <c r="AE86" i="1"/>
  <c r="P86" i="1"/>
  <c r="N86" i="1"/>
  <c r="L86" i="1"/>
  <c r="AC86" i="1"/>
  <c r="AA86" i="1"/>
  <c r="V86" i="1"/>
  <c r="T86" i="1"/>
  <c r="J86" i="1"/>
  <c r="BE83" i="1"/>
  <c r="BA83" i="1"/>
  <c r="H86" i="1"/>
  <c r="C86" i="1"/>
  <c r="A86" i="1"/>
  <c r="AX64" i="1"/>
  <c r="T64" i="1"/>
  <c r="I5" i="3"/>
  <c r="I4" i="3"/>
  <c r="I3" i="3"/>
  <c r="AX93" i="1"/>
  <c r="AX91" i="1"/>
  <c r="AX89" i="1"/>
  <c r="T93" i="1"/>
  <c r="T91" i="1"/>
  <c r="T89" i="1"/>
  <c r="AH82" i="1"/>
  <c r="AC82" i="1"/>
  <c r="T82" i="1"/>
  <c r="A80" i="1"/>
  <c r="T80" i="1"/>
  <c r="T84" i="1"/>
  <c r="AH83" i="1"/>
  <c r="T83" i="1"/>
  <c r="D84" i="1"/>
  <c r="A84" i="1"/>
  <c r="O83" i="1"/>
  <c r="BA74" i="1"/>
  <c r="BA73" i="1"/>
  <c r="D75" i="1"/>
  <c r="W75" i="1" s="1"/>
  <c r="D74" i="1"/>
  <c r="W74" i="1" s="1"/>
  <c r="D73" i="1"/>
  <c r="W73" i="1" s="1"/>
  <c r="AF75" i="1"/>
  <c r="AF74" i="1"/>
  <c r="AF73" i="1"/>
  <c r="T69" i="1"/>
  <c r="AX25" i="1"/>
  <c r="BA47" i="1"/>
  <c r="BA46" i="1"/>
  <c r="BA35" i="1"/>
  <c r="BA34" i="1"/>
  <c r="BA33" i="1"/>
  <c r="BA32" i="1"/>
  <c r="T32" i="1"/>
  <c r="BL92" i="1"/>
  <c r="BL90" i="1"/>
  <c r="BL88" i="1"/>
  <c r="AX69" i="1"/>
  <c r="AX68" i="1"/>
  <c r="AX67" i="1"/>
  <c r="AX66" i="1"/>
  <c r="AX65" i="1"/>
  <c r="AX61" i="1"/>
  <c r="AX50" i="1"/>
  <c r="BG20" i="1"/>
  <c r="AX23" i="1" s="1"/>
  <c r="BG17" i="1"/>
  <c r="BP10" i="1"/>
  <c r="T22" i="1"/>
  <c r="AH92" i="1"/>
  <c r="AH90" i="1"/>
  <c r="AH88" i="1"/>
  <c r="T79" i="1"/>
  <c r="T68" i="1"/>
  <c r="T67" i="1"/>
  <c r="T66" i="1"/>
  <c r="T65" i="1"/>
  <c r="T61" i="1"/>
  <c r="T50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7" i="1"/>
  <c r="AB46" i="1"/>
  <c r="AB33" i="1"/>
  <c r="AB32" i="1"/>
  <c r="Z47" i="1"/>
  <c r="Z46" i="1"/>
  <c r="Z33" i="1"/>
  <c r="Z32" i="1"/>
  <c r="T47" i="1"/>
  <c r="T46" i="1"/>
  <c r="T33" i="1"/>
  <c r="J18" i="1"/>
  <c r="J17" i="1"/>
  <c r="D83" i="1"/>
  <c r="A83" i="1"/>
  <c r="S10" i="1"/>
  <c r="AX80" i="1" l="1"/>
  <c r="I9" i="4"/>
  <c r="BI83" i="1" s="1"/>
  <c r="BI86" i="1" s="1"/>
</calcChain>
</file>

<file path=xl/sharedStrings.xml><?xml version="1.0" encoding="utf-8"?>
<sst xmlns="http://schemas.openxmlformats.org/spreadsheetml/2006/main" count="269" uniqueCount="190">
  <si>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</si>
  <si>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</si>
  <si>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</si>
  <si>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</si>
  <si>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</si>
  <si>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</si>
  <si>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</si>
  <si>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</si>
  <si>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</si>
  <si>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</si>
  <si>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</si>
  <si>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</si>
  <si>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</si>
  <si>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</si>
  <si>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</si>
  <si>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</si>
  <si>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</si>
  <si>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</si>
  <si>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</si>
  <si>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</si>
  <si>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</si>
  <si>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</si>
  <si>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</si>
  <si>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</si>
  <si>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</si>
  <si>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</si>
  <si>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</si>
  <si>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</si>
  <si>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</si>
  <si>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</si>
  <si>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</si>
  <si>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</si>
  <si>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</si>
  <si>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</si>
  <si>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</si>
  <si>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</si>
  <si>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</si>
  <si>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</si>
  <si>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</si>
  <si>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</si>
  <si>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</si>
  <si>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</si>
  <si>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</si>
  <si>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</si>
  <si>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</si>
  <si>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</si>
  <si>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</si>
  <si>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</si>
  <si>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</si>
  <si>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</si>
  <si>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</si>
  <si>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</si>
  <si>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</si>
  <si>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</si>
  <si>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</si>
  <si>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</si>
  <si>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</si>
  <si>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</si>
  <si>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</si>
  <si>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</si>
  <si>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</si>
  <si>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</si>
  <si>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</si>
  <si>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</si>
  <si>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</si>
  <si>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</si>
  <si>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</si>
  <si>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</si>
  <si>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</si>
  <si>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</si>
  <si>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</si>
  <si>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</si>
  <si>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</si>
  <si>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</si>
  <si>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</si>
  <si>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</si>
  <si>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</si>
  <si>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</si>
  <si>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</si>
  <si>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</si>
  <si>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</si>
  <si>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</si>
  <si>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</si>
  <si>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</si>
  <si>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</si>
  <si>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</si>
  <si>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</si>
  <si>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</si>
  <si>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</si>
  <si>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</si>
  <si>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</si>
  <si>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</si>
  <si>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</si>
  <si>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</si>
  <si>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</si>
  <si>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</si>
  <si>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</si>
  <si>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</si>
  <si>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</si>
  <si>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</si>
  <si>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</si>
  <si>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</si>
  <si>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</si>
  <si>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</si>
  <si>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</si>
  <si>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</si>
  <si>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</si>
  <si>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</si>
  <si>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</si>
  <si>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</si>
  <si>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</si>
  <si>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</si>
  <si>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</si>
  <si>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</si>
  <si>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</si>
  <si>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</si>
  <si>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</si>
  <si>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</si>
  <si>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</si>
  <si>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</si>
  <si>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</si>
  <si>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</si>
  <si>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</si>
  <si>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</si>
  <si>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</si>
  <si>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</si>
  <si>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</si>
  <si>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</si>
  <si>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</si>
  <si>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</si>
  <si>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</si>
  <si>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</si>
  <si>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</si>
  <si>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</si>
  <si>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</si>
  <si>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</si>
  <si>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</si>
  <si>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</si>
  <si>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</si>
  <si>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</si>
  <si>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</si>
  <si>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</si>
  <si>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</si>
  <si>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</si>
  <si>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</si>
  <si>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</si>
  <si>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</si>
  <si>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</si>
  <si>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</si>
  <si>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</si>
  <si>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</si>
  <si>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</si>
  <si>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</si>
  <si>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</si>
  <si>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</si>
  <si>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</si>
  <si>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</si>
  <si>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</si>
  <si>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Макароны, запеченные с сыром №228, сб.2021</t>
  </si>
  <si>
    <t>228</t>
  </si>
  <si>
    <t/>
  </si>
  <si>
    <t>макароны, масло сливочное, сыр голландский, соль.</t>
  </si>
  <si>
    <t xml:space="preserve">Источник рецептуры:  </t>
  </si>
  <si>
    <t>200</t>
  </si>
  <si>
    <t>Расход сырья нетто, г на выход</t>
  </si>
  <si>
    <t>Макароны</t>
  </si>
  <si>
    <t>Масса полуфабриката</t>
  </si>
  <si>
    <t>-</t>
  </si>
  <si>
    <t>Сохранность</t>
  </si>
  <si>
    <t>Масса отварных макарон</t>
  </si>
  <si>
    <t>Масло сливочное</t>
  </si>
  <si>
    <t xml:space="preserve">Сыр голландский </t>
  </si>
  <si>
    <t>Соль</t>
  </si>
  <si>
    <t>Масса готового блюда</t>
  </si>
  <si>
    <t>Выход готового блюда</t>
  </si>
  <si>
    <t>Отварные макаронные изделия, заправляют маслом, выкладывают на противень, посыпают тертым сыром, сбрызгивают маслом и запекают до образования на поверхности макарон румяной корочки. При отпуске поливают растопленным сливочным маслом.</t>
  </si>
  <si>
    <t>Внешний вид – макаронные изделия сохраняют свою форму, могут быть соединены между собой, политы маслом.</t>
  </si>
  <si>
    <t>Цвет – золотистый.</t>
  </si>
  <si>
    <t>Консистенция – мягкая, но упругая.</t>
  </si>
  <si>
    <t>Вкус – свойственный макаронным изделиям, без запаха затхлости.</t>
  </si>
  <si>
    <t>Запах – свойственный макаронным изделиям, без запаха затхлости.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</si>
  <si>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</si>
  <si>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</si>
  <si>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</si>
  <si>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</si>
  <si>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макароны, масло сливочное, сыр голландский, соль.</t>
  </si>
  <si>
    <t>высокое</t>
  </si>
  <si>
    <t>удовлетворительное</t>
  </si>
  <si>
    <t>7,2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</si>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</sst>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93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160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162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189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№228</v>
      </c>
      <c r="T17" s="22"/>
      <c r="AC17" s="23" t="str">
        <f>"ТЕХНИКО-ТЕХНОЛОГИЧЕСКАЯ КАРТА №" &amp; Рец_Номер</f>
        <v>ТЕХНИКО-ТЕХНОЛОГИЧЕСКАЯ КАРТА №228</v>
      </c>
      <c r="AX17" s="22"/>
      <c r="BG17" s="23" t="str">
        <f>"ТЕХНИКО-ТЕХНОЛОГИЧЕСКАЯ КАРТА №" &amp; Рец_Номер</f>
        <v>ТЕХНИКО-ТЕХНОЛОГИЧЕСКАЯ КАРТА №228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№228</v>
      </c>
      <c r="T18" s="22"/>
      <c r="AC18" s="23" t="str">
        <f>"ТЕХНОЛОГИЧЕСКАЯ КАРТА №" &amp; Рец_Номер</f>
        <v>ТЕХНОЛОГИЧЕСКАЯ КАРТА №228</v>
      </c>
    </row>
    <row r="19" spans="1:68" ht="0.75" hidden="1" customHeight="1" x14ac:dyDescent="0.25"/>
    <row r="20" spans="1:68" ht="28.5" customHeight="1" x14ac:dyDescent="0.25">
      <c r="A20" s="105" t="s">
        <v>158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Макароны, запеченные с сыром №228, сб.2021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Макароны, запеченные с сыром №228, сб.2021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157</v>
      </c>
      <c r="AC21" s="17" t="s">
        <v>3</v>
      </c>
      <c r="BG21" s="17" t="s">
        <v>67</v>
      </c>
    </row>
    <row r="22" spans="1:68" ht="19.5" hidden="1" customHeight="1" x14ac:dyDescent="0.25">
      <c r="A22" s="12" t="s">
        <v>59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Макароны, запеченные с сыром №228, сб.2021,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Макароны, запеченные с сыром №228, сб.2021,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Макароны, запеченные с сыром №228, сб.2021,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116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118</v>
      </c>
      <c r="AT29" s="178"/>
      <c r="AU29" s="131" t="s">
        <v>117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61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39</v>
      </c>
      <c r="AE31" s="125"/>
      <c r="AF31" s="157"/>
      <c r="AG31" s="131" t="s">
        <v>40</v>
      </c>
      <c r="AH31" s="128"/>
      <c r="AI31" s="138" t="s">
        <v>41</v>
      </c>
      <c r="AJ31" s="138"/>
      <c r="AK31" s="138" t="s">
        <v>42</v>
      </c>
      <c r="AL31" s="131"/>
      <c r="AM31" s="138" t="s">
        <v>43</v>
      </c>
      <c r="AN31" s="138"/>
      <c r="AO31" s="138"/>
      <c r="AP31" s="138" t="s">
        <v>44</v>
      </c>
      <c r="AQ31" s="138"/>
      <c r="AR31" s="131"/>
      <c r="AS31" s="30" t="s">
        <v>105</v>
      </c>
      <c r="AT31" s="30" t="s">
        <v>107</v>
      </c>
      <c r="AU31" s="30" t="s">
        <v>120</v>
      </c>
      <c r="AV31" s="30" t="s">
        <v>121</v>
      </c>
      <c r="AW31" s="31" t="s">
        <v>119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62</v>
      </c>
      <c r="BI31" s="128"/>
      <c r="BJ31" s="128"/>
      <c r="BK31" s="131" t="s">
        <v>63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56.756756756756758</v>
      </c>
      <c r="H32" s="144"/>
      <c r="I32" s="143">
        <v>56.756756756756758</v>
      </c>
      <c r="J32" s="144"/>
      <c r="K32" s="158">
        <v>567.56756756756761</v>
      </c>
      <c r="L32" s="159"/>
      <c r="M32" s="160"/>
      <c r="N32" s="158">
        <v>1135.1351351351352</v>
      </c>
      <c r="O32" s="159"/>
      <c r="P32" s="160"/>
      <c r="Q32" s="158">
        <v>1702.7027027027027</v>
      </c>
      <c r="R32" s="159"/>
      <c r="S32" s="159"/>
      <c r="T32" s="60" t="str">
        <f t="shared" ref="T32:T47" si="0">IF(A32&lt;&gt;"",A32,"")</f>
        <v>Макароны</v>
      </c>
      <c r="U32" s="60"/>
      <c r="V32" s="60"/>
      <c r="W32" s="60"/>
      <c r="X32" s="60"/>
      <c r="Y32" s="61"/>
      <c r="Z32" s="143">
        <f t="shared" ref="Z32:Z47" si="1">IF(G32&lt;&gt;"",G32,"")</f>
        <v>56.756756756756758</v>
      </c>
      <c r="AA32" s="144"/>
      <c r="AB32" s="143">
        <f t="shared" ref="AB32:AB47" si="2">IF(I32&lt;&gt;"",I32,"")</f>
        <v>56.756756756756758</v>
      </c>
      <c r="AC32" s="144"/>
      <c r="AD32" s="140">
        <v>49.3783783783784</v>
      </c>
      <c r="AE32" s="145"/>
      <c r="AF32" s="156"/>
      <c r="AG32" s="140">
        <v>6.2432432432432403</v>
      </c>
      <c r="AH32" s="145"/>
      <c r="AI32" s="139">
        <v>0.73783783783783796</v>
      </c>
      <c r="AJ32" s="139"/>
      <c r="AK32" s="139">
        <v>39.55945945945944</v>
      </c>
      <c r="AL32" s="140"/>
      <c r="AM32" s="139">
        <v>0</v>
      </c>
      <c r="AN32" s="139"/>
      <c r="AO32" s="139"/>
      <c r="AP32" s="139">
        <v>0</v>
      </c>
      <c r="AQ32" s="139"/>
      <c r="AR32" s="140"/>
      <c r="AS32" s="32">
        <v>10.7837837837838</v>
      </c>
      <c r="AT32" s="32">
        <v>0.90810810810810805</v>
      </c>
      <c r="AU32" s="32">
        <v>9.64864864864865E-2</v>
      </c>
      <c r="AV32" s="32">
        <v>2.27027027027027E-2</v>
      </c>
      <c r="AW32" s="32">
        <v>0</v>
      </c>
      <c r="AX32" s="26"/>
      <c r="BA32" s="57" t="str">
        <f t="shared" ref="BA32:BA47" si="3">IF(A32&lt;&gt;"",A32,"")</f>
        <v>Макароны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5" s="22" customFormat="1" ht="12" hidden="1" customHeight="1" x14ac:dyDescent="0.25">
      <c r="A33" s="94" t="s">
        <v>166</v>
      </c>
      <c r="B33" s="94"/>
      <c r="C33" s="94"/>
      <c r="D33" s="94"/>
      <c r="E33" s="94"/>
      <c r="F33" s="95"/>
      <c r="G33" s="96" t="s">
        <v>167</v>
      </c>
      <c r="H33" s="93"/>
      <c r="I33" s="92">
        <v>56.756756756756801</v>
      </c>
      <c r="J33" s="93"/>
      <c r="K33" s="97"/>
      <c r="L33" s="98"/>
      <c r="M33" s="99"/>
      <c r="N33" s="97"/>
      <c r="O33" s="98"/>
      <c r="P33" s="99"/>
      <c r="Q33" s="97"/>
      <c r="R33" s="98"/>
      <c r="S33" s="98"/>
      <c r="T33" s="90" t="str">
        <f t="shared" si="0"/>
        <v>Масса полуфабриката</v>
      </c>
      <c r="U33" s="90"/>
      <c r="V33" s="90"/>
      <c r="W33" s="90"/>
      <c r="X33" s="90"/>
      <c r="Y33" s="91"/>
      <c r="Z33" s="92" t="str">
        <f t="shared" si="1"/>
        <v>-</v>
      </c>
      <c r="AA33" s="93"/>
      <c r="AB33" s="92">
        <f t="shared" si="2"/>
        <v>56.756756756756801</v>
      </c>
      <c r="AC33" s="93"/>
      <c r="AD33" s="84">
        <v>49.3783783783784</v>
      </c>
      <c r="AE33" s="85"/>
      <c r="AF33" s="86"/>
      <c r="AG33" s="84">
        <v>6.2432432432432403</v>
      </c>
      <c r="AH33" s="85"/>
      <c r="AI33" s="141">
        <v>0.73783783783783796</v>
      </c>
      <c r="AJ33" s="141"/>
      <c r="AK33" s="141">
        <v>39.55945945945944</v>
      </c>
      <c r="AL33" s="84"/>
      <c r="AM33" s="141">
        <v>0</v>
      </c>
      <c r="AN33" s="141"/>
      <c r="AO33" s="141"/>
      <c r="AP33" s="141">
        <v>0</v>
      </c>
      <c r="AQ33" s="141"/>
      <c r="AR33" s="84"/>
      <c r="AS33" s="48">
        <v>10.7837837837838</v>
      </c>
      <c r="AT33" s="48">
        <v>0.90810810810810805</v>
      </c>
      <c r="AU33" s="48">
        <v>9.64864864864865E-2</v>
      </c>
      <c r="AV33" s="48">
        <v>2.27027027027027E-2</v>
      </c>
      <c r="AW33" s="48">
        <v>0</v>
      </c>
      <c r="BA33" s="87" t="str">
        <f t="shared" si="3"/>
        <v>Масса полуфабриката</v>
      </c>
      <c r="BB33" s="87"/>
      <c r="BC33" s="87"/>
      <c r="BD33" s="87"/>
      <c r="BE33" s="87"/>
      <c r="BF33" s="87"/>
      <c r="BG33" s="87"/>
      <c r="BH33" s="88"/>
      <c r="BI33" s="89"/>
      <c r="BJ33" s="89"/>
      <c r="BK33" s="88"/>
      <c r="BL33" s="89"/>
      <c r="BM33" s="89"/>
    </row>
    <row r="34" spans="1:65" s="50" customFormat="1" ht="12" hidden="1" customHeight="1" x14ac:dyDescent="0.25">
      <c r="A34" s="79" t="s">
        <v>168</v>
      </c>
      <c r="B34" s="79"/>
      <c r="C34" s="79"/>
      <c r="D34" s="79"/>
      <c r="E34" s="79"/>
      <c r="F34" s="80"/>
      <c r="G34" s="77"/>
      <c r="H34" s="78"/>
      <c r="I34" s="77"/>
      <c r="J34" s="78"/>
      <c r="K34" s="81"/>
      <c r="L34" s="82"/>
      <c r="M34" s="83"/>
      <c r="N34" s="81"/>
      <c r="O34" s="82"/>
      <c r="P34" s="83"/>
      <c r="Q34" s="81"/>
      <c r="R34" s="82"/>
      <c r="S34" s="82"/>
      <c r="T34" s="75" t="str">
        <f t="shared" si="0"/>
        <v>Сохранность</v>
      </c>
      <c r="U34" s="75"/>
      <c r="V34" s="75"/>
      <c r="W34" s="75"/>
      <c r="X34" s="75"/>
      <c r="Y34" s="76"/>
      <c r="Z34" s="77" t="str">
        <f t="shared" si="1"/>
        <v/>
      </c>
      <c r="AA34" s="78"/>
      <c r="AB34" s="77" t="str">
        <f t="shared" si="2"/>
        <v/>
      </c>
      <c r="AC34" s="78"/>
      <c r="AD34" s="69">
        <v>90</v>
      </c>
      <c r="AE34" s="70"/>
      <c r="AF34" s="71"/>
      <c r="AG34" s="69">
        <v>95</v>
      </c>
      <c r="AH34" s="71"/>
      <c r="AI34" s="69">
        <v>95</v>
      </c>
      <c r="AJ34" s="71"/>
      <c r="AK34" s="69">
        <v>85</v>
      </c>
      <c r="AL34" s="70"/>
      <c r="AM34" s="69">
        <v>95</v>
      </c>
      <c r="AN34" s="70"/>
      <c r="AO34" s="71"/>
      <c r="AP34" s="69">
        <v>95</v>
      </c>
      <c r="AQ34" s="70"/>
      <c r="AR34" s="70"/>
      <c r="AS34" s="49">
        <v>90</v>
      </c>
      <c r="AT34" s="49">
        <v>90</v>
      </c>
      <c r="AU34" s="49">
        <v>70</v>
      </c>
      <c r="AV34" s="49">
        <v>80</v>
      </c>
      <c r="AW34" s="49">
        <v>20</v>
      </c>
      <c r="BA34" s="72" t="str">
        <f t="shared" si="3"/>
        <v>Сохранность</v>
      </c>
      <c r="BB34" s="72"/>
      <c r="BC34" s="72"/>
      <c r="BD34" s="72"/>
      <c r="BE34" s="72"/>
      <c r="BF34" s="72"/>
      <c r="BG34" s="72"/>
      <c r="BH34" s="73"/>
      <c r="BI34" s="74"/>
      <c r="BJ34" s="74"/>
      <c r="BK34" s="73"/>
      <c r="BL34" s="74"/>
      <c r="BM34" s="74"/>
    </row>
    <row r="35" spans="1:65" s="22" customFormat="1" ht="12" customHeight="1" x14ac:dyDescent="0.25">
      <c r="A35" s="94" t="s">
        <v>169</v>
      </c>
      <c r="B35" s="94"/>
      <c r="C35" s="94"/>
      <c r="D35" s="94"/>
      <c r="E35" s="94"/>
      <c r="F35" s="95"/>
      <c r="G35" s="92"/>
      <c r="H35" s="93"/>
      <c r="I35" s="92">
        <v>162.16216216216199</v>
      </c>
      <c r="J35" s="93"/>
      <c r="K35" s="97">
        <v>1621.6216216216199</v>
      </c>
      <c r="L35" s="98"/>
      <c r="M35" s="99"/>
      <c r="N35" s="97">
        <v>3243.2432432432397</v>
      </c>
      <c r="O35" s="98"/>
      <c r="P35" s="99"/>
      <c r="Q35" s="97">
        <v>4864.8648648648596</v>
      </c>
      <c r="R35" s="98"/>
      <c r="S35" s="98"/>
      <c r="T35" s="90" t="str">
        <f t="shared" si="0"/>
        <v>Масса отварных макарон</v>
      </c>
      <c r="U35" s="90"/>
      <c r="V35" s="90"/>
      <c r="W35" s="90"/>
      <c r="X35" s="90"/>
      <c r="Y35" s="91"/>
      <c r="Z35" s="92" t="str">
        <f t="shared" si="1"/>
        <v/>
      </c>
      <c r="AA35" s="93"/>
      <c r="AB35" s="92">
        <f t="shared" si="2"/>
        <v>162.16216216216199</v>
      </c>
      <c r="AC35" s="93"/>
      <c r="AD35" s="84">
        <v>44.44054054054056</v>
      </c>
      <c r="AE35" s="85"/>
      <c r="AF35" s="86"/>
      <c r="AG35" s="84">
        <v>5.9310810810810786</v>
      </c>
      <c r="AH35" s="86"/>
      <c r="AI35" s="84">
        <v>0.70094594594594606</v>
      </c>
      <c r="AJ35" s="86"/>
      <c r="AK35" s="84">
        <v>35.489999999999988</v>
      </c>
      <c r="AL35" s="85"/>
      <c r="AM35" s="84">
        <v>0</v>
      </c>
      <c r="AN35" s="85"/>
      <c r="AO35" s="86"/>
      <c r="AP35" s="84">
        <v>0</v>
      </c>
      <c r="AQ35" s="85"/>
      <c r="AR35" s="85"/>
      <c r="AS35" s="48">
        <v>9.7054054054054202</v>
      </c>
      <c r="AT35" s="48">
        <v>0.81729729729729728</v>
      </c>
      <c r="AU35" s="48">
        <v>6.7540540540540553E-2</v>
      </c>
      <c r="AV35" s="48">
        <v>1.8162162162162161E-2</v>
      </c>
      <c r="AW35" s="48">
        <v>0</v>
      </c>
      <c r="BA35" s="87" t="str">
        <f t="shared" si="3"/>
        <v>Масса отварных макарон</v>
      </c>
      <c r="BB35" s="87"/>
      <c r="BC35" s="87"/>
      <c r="BD35" s="87"/>
      <c r="BE35" s="87"/>
      <c r="BF35" s="87"/>
      <c r="BG35" s="87"/>
      <c r="BH35" s="88"/>
      <c r="BI35" s="89"/>
      <c r="BJ35" s="89"/>
      <c r="BK35" s="88"/>
      <c r="BL35" s="89"/>
      <c r="BM35" s="89"/>
    </row>
    <row r="36" spans="1:65" ht="12" customHeight="1" x14ac:dyDescent="0.25">
      <c r="A36" s="64" t="s">
        <v>170</v>
      </c>
      <c r="B36" s="64"/>
      <c r="C36" s="64"/>
      <c r="D36" s="64"/>
      <c r="E36" s="64"/>
      <c r="F36" s="65"/>
      <c r="G36" s="62">
        <v>8.1081081081081088</v>
      </c>
      <c r="H36" s="63"/>
      <c r="I36" s="62">
        <v>8.1081081081081088</v>
      </c>
      <c r="J36" s="63"/>
      <c r="K36" s="66">
        <v>81.081081081081095</v>
      </c>
      <c r="L36" s="67"/>
      <c r="M36" s="68"/>
      <c r="N36" s="66">
        <v>162.16216216216219</v>
      </c>
      <c r="O36" s="67"/>
      <c r="P36" s="68"/>
      <c r="Q36" s="66">
        <v>243.24324324324326</v>
      </c>
      <c r="R36" s="67"/>
      <c r="S36" s="67"/>
      <c r="T36" s="60" t="str">
        <f t="shared" ref="T36:T45" si="4">IF(A36&lt;&gt;"",A36,"")</f>
        <v>Масло сливочное</v>
      </c>
      <c r="U36" s="60"/>
      <c r="V36" s="60"/>
      <c r="W36" s="60"/>
      <c r="X36" s="60"/>
      <c r="Y36" s="61"/>
      <c r="Z36" s="62">
        <f t="shared" ref="Z36:Z45" si="5">IF(G36&lt;&gt;"",G36,"")</f>
        <v>8.1081081081081088</v>
      </c>
      <c r="AA36" s="63"/>
      <c r="AB36" s="62">
        <f t="shared" ref="AB36:AB45" si="6">IF(I36&lt;&gt;"",I36,"")</f>
        <v>8.1081081081081088</v>
      </c>
      <c r="AC36" s="63"/>
      <c r="AD36" s="54">
        <v>6.8108108108108096</v>
      </c>
      <c r="AE36" s="55"/>
      <c r="AF36" s="56"/>
      <c r="AG36" s="54">
        <v>4.0540540540540501E-2</v>
      </c>
      <c r="AH36" s="56"/>
      <c r="AI36" s="54">
        <v>6.6891891891891904</v>
      </c>
      <c r="AJ36" s="56"/>
      <c r="AK36" s="54">
        <v>6.4864864864864896E-2</v>
      </c>
      <c r="AL36" s="55"/>
      <c r="AM36" s="54">
        <v>4.0540540540540501E-2</v>
      </c>
      <c r="AN36" s="55"/>
      <c r="AO36" s="56"/>
      <c r="AP36" s="54">
        <v>0</v>
      </c>
      <c r="AQ36" s="55"/>
      <c r="AR36" s="55"/>
      <c r="AS36" s="33">
        <v>0.97297297297297303</v>
      </c>
      <c r="AT36" s="33">
        <v>1.62162162162162E-2</v>
      </c>
      <c r="AU36" s="33">
        <v>0</v>
      </c>
      <c r="AV36" s="33">
        <v>8.1081081081081103E-3</v>
      </c>
      <c r="AW36" s="33">
        <v>0</v>
      </c>
      <c r="BA36" s="57" t="str">
        <f t="shared" ref="BA36:BA45" si="7">IF(A36&lt;&gt;"",A36,"")</f>
        <v>Масло сливочное</v>
      </c>
      <c r="BB36" s="57"/>
      <c r="BC36" s="57"/>
      <c r="BD36" s="57"/>
      <c r="BE36" s="57"/>
      <c r="BF36" s="57"/>
      <c r="BG36" s="57"/>
      <c r="BH36" s="58"/>
      <c r="BI36" s="59"/>
      <c r="BJ36" s="59"/>
      <c r="BK36" s="58"/>
      <c r="BL36" s="59"/>
      <c r="BM36" s="59"/>
    </row>
    <row r="37" spans="1:65" ht="12" customHeight="1" x14ac:dyDescent="0.25">
      <c r="A37" s="64" t="s">
        <v>171</v>
      </c>
      <c r="B37" s="64"/>
      <c r="C37" s="64"/>
      <c r="D37" s="64"/>
      <c r="E37" s="64"/>
      <c r="F37" s="65"/>
      <c r="G37" s="62">
        <v>17.999999999999996</v>
      </c>
      <c r="H37" s="63"/>
      <c r="I37" s="62">
        <v>16.216216216216218</v>
      </c>
      <c r="J37" s="63"/>
      <c r="K37" s="66">
        <v>162.16216216216219</v>
      </c>
      <c r="L37" s="67"/>
      <c r="M37" s="68"/>
      <c r="N37" s="66">
        <v>324.32432432432438</v>
      </c>
      <c r="O37" s="67"/>
      <c r="P37" s="68"/>
      <c r="Q37" s="66">
        <v>486.48648648648651</v>
      </c>
      <c r="R37" s="67"/>
      <c r="S37" s="67"/>
      <c r="T37" s="60" t="str">
        <f t="shared" si="4"/>
        <v xml:space="preserve">Сыр голландский </v>
      </c>
      <c r="U37" s="60"/>
      <c r="V37" s="60"/>
      <c r="W37" s="60"/>
      <c r="X37" s="60"/>
      <c r="Y37" s="61"/>
      <c r="Z37" s="62">
        <f t="shared" si="5"/>
        <v>17.999999999999996</v>
      </c>
      <c r="AA37" s="63"/>
      <c r="AB37" s="62">
        <f t="shared" si="6"/>
        <v>16.216216216216218</v>
      </c>
      <c r="AC37" s="63"/>
      <c r="AD37" s="54">
        <v>9.6</v>
      </c>
      <c r="AE37" s="55"/>
      <c r="AF37" s="56"/>
      <c r="AG37" s="54">
        <v>4.2648648648648697</v>
      </c>
      <c r="AH37" s="56"/>
      <c r="AI37" s="54">
        <v>4.3135135135135103</v>
      </c>
      <c r="AJ37" s="56"/>
      <c r="AK37" s="54">
        <v>0</v>
      </c>
      <c r="AL37" s="55"/>
      <c r="AM37" s="54">
        <v>4.2648648648648697</v>
      </c>
      <c r="AN37" s="55"/>
      <c r="AO37" s="56"/>
      <c r="AP37" s="54">
        <v>0</v>
      </c>
      <c r="AQ37" s="55"/>
      <c r="AR37" s="55"/>
      <c r="AS37" s="33">
        <v>162.16216216216199</v>
      </c>
      <c r="AT37" s="33">
        <v>0.11351351351351401</v>
      </c>
      <c r="AU37" s="33">
        <v>4.8648648648648603E-3</v>
      </c>
      <c r="AV37" s="33">
        <v>6.1621621621621603E-2</v>
      </c>
      <c r="AW37" s="33">
        <v>0.11351351351351401</v>
      </c>
      <c r="BA37" s="57" t="str">
        <f t="shared" si="7"/>
        <v xml:space="preserve">Сыр голландский </v>
      </c>
      <c r="BB37" s="57"/>
      <c r="BC37" s="57"/>
      <c r="BD37" s="57"/>
      <c r="BE37" s="57"/>
      <c r="BF37" s="57"/>
      <c r="BG37" s="57"/>
      <c r="BH37" s="58"/>
      <c r="BI37" s="59"/>
      <c r="BJ37" s="59"/>
      <c r="BK37" s="58"/>
      <c r="BL37" s="59"/>
      <c r="BM37" s="59"/>
    </row>
    <row r="38" spans="1:65" ht="12" customHeight="1" x14ac:dyDescent="0.25">
      <c r="A38" s="64" t="s">
        <v>172</v>
      </c>
      <c r="B38" s="64"/>
      <c r="C38" s="64"/>
      <c r="D38" s="64"/>
      <c r="E38" s="64"/>
      <c r="F38" s="65"/>
      <c r="G38" s="62">
        <v>0.81081081081081086</v>
      </c>
      <c r="H38" s="63"/>
      <c r="I38" s="62">
        <v>0.81081081081081086</v>
      </c>
      <c r="J38" s="63"/>
      <c r="K38" s="66">
        <v>8.1081081081081088</v>
      </c>
      <c r="L38" s="67"/>
      <c r="M38" s="68"/>
      <c r="N38" s="66">
        <v>16.216216216216218</v>
      </c>
      <c r="O38" s="67"/>
      <c r="P38" s="68"/>
      <c r="Q38" s="66">
        <v>24.324324324324326</v>
      </c>
      <c r="R38" s="67"/>
      <c r="S38" s="67"/>
      <c r="T38" s="60" t="str">
        <f t="shared" si="4"/>
        <v>Соль</v>
      </c>
      <c r="U38" s="60"/>
      <c r="V38" s="60"/>
      <c r="W38" s="60"/>
      <c r="X38" s="60"/>
      <c r="Y38" s="61"/>
      <c r="Z38" s="62">
        <f t="shared" si="5"/>
        <v>0.81081081081081086</v>
      </c>
      <c r="AA38" s="63"/>
      <c r="AB38" s="62">
        <f t="shared" si="6"/>
        <v>0.81081081081081086</v>
      </c>
      <c r="AC38" s="63"/>
      <c r="AD38" s="54">
        <v>0.80918918918918903</v>
      </c>
      <c r="AE38" s="55"/>
      <c r="AF38" s="56"/>
      <c r="AG38" s="54">
        <v>0</v>
      </c>
      <c r="AH38" s="56"/>
      <c r="AI38" s="54">
        <v>0</v>
      </c>
      <c r="AJ38" s="56"/>
      <c r="AK38" s="54">
        <v>0</v>
      </c>
      <c r="AL38" s="55"/>
      <c r="AM38" s="54">
        <v>0</v>
      </c>
      <c r="AN38" s="55"/>
      <c r="AO38" s="56"/>
      <c r="AP38" s="54">
        <v>0</v>
      </c>
      <c r="AQ38" s="55"/>
      <c r="AR38" s="55"/>
      <c r="AS38" s="33">
        <v>2.98378378378378</v>
      </c>
      <c r="AT38" s="33">
        <v>2.3513513513513499E-2</v>
      </c>
      <c r="AU38" s="33">
        <v>0</v>
      </c>
      <c r="AV38" s="33">
        <v>0</v>
      </c>
      <c r="AW38" s="33">
        <v>0</v>
      </c>
      <c r="BA38" s="57" t="str">
        <f t="shared" si="7"/>
        <v>Соль</v>
      </c>
      <c r="BB38" s="57"/>
      <c r="BC38" s="57"/>
      <c r="BD38" s="57"/>
      <c r="BE38" s="57"/>
      <c r="BF38" s="57"/>
      <c r="BG38" s="57"/>
      <c r="BH38" s="58"/>
      <c r="BI38" s="59"/>
      <c r="BJ38" s="59"/>
      <c r="BK38" s="58"/>
      <c r="BL38" s="59"/>
      <c r="BM38" s="59"/>
    </row>
    <row r="39" spans="1:65" s="22" customFormat="1" ht="12" hidden="1" customHeight="1" x14ac:dyDescent="0.25">
      <c r="A39" s="94" t="s">
        <v>166</v>
      </c>
      <c r="B39" s="94"/>
      <c r="C39" s="94"/>
      <c r="D39" s="94"/>
      <c r="E39" s="94"/>
      <c r="F39" s="95"/>
      <c r="G39" s="96" t="s">
        <v>167</v>
      </c>
      <c r="H39" s="93"/>
      <c r="I39" s="92">
        <v>187.29729729729712</v>
      </c>
      <c r="J39" s="93"/>
      <c r="K39" s="97"/>
      <c r="L39" s="98"/>
      <c r="M39" s="99"/>
      <c r="N39" s="97"/>
      <c r="O39" s="98"/>
      <c r="P39" s="99"/>
      <c r="Q39" s="97"/>
      <c r="R39" s="98"/>
      <c r="S39" s="98"/>
      <c r="T39" s="90" t="str">
        <f t="shared" si="4"/>
        <v>Масса полуфабриката</v>
      </c>
      <c r="U39" s="90"/>
      <c r="V39" s="90"/>
      <c r="W39" s="90"/>
      <c r="X39" s="90"/>
      <c r="Y39" s="91"/>
      <c r="Z39" s="92" t="str">
        <f t="shared" si="5"/>
        <v>-</v>
      </c>
      <c r="AA39" s="93"/>
      <c r="AB39" s="92">
        <f t="shared" si="6"/>
        <v>187.29729729729712</v>
      </c>
      <c r="AC39" s="93"/>
      <c r="AD39" s="84">
        <v>61.660540540540559</v>
      </c>
      <c r="AE39" s="85"/>
      <c r="AF39" s="86"/>
      <c r="AG39" s="84">
        <v>10.236486486486488</v>
      </c>
      <c r="AH39" s="86"/>
      <c r="AI39" s="84">
        <v>11.703648648648647</v>
      </c>
      <c r="AJ39" s="86"/>
      <c r="AK39" s="84">
        <v>35.554864864864847</v>
      </c>
      <c r="AL39" s="85"/>
      <c r="AM39" s="84">
        <v>4.3054054054054101</v>
      </c>
      <c r="AN39" s="85"/>
      <c r="AO39" s="86"/>
      <c r="AP39" s="84">
        <v>0</v>
      </c>
      <c r="AQ39" s="85"/>
      <c r="AR39" s="85"/>
      <c r="AS39" s="48">
        <v>175.82432432432418</v>
      </c>
      <c r="AT39" s="48">
        <v>0.97054054054054095</v>
      </c>
      <c r="AU39" s="48">
        <v>7.240540540540541E-2</v>
      </c>
      <c r="AV39" s="48">
        <v>8.7891891891891866E-2</v>
      </c>
      <c r="AW39" s="48">
        <v>0.11351351351351401</v>
      </c>
      <c r="BA39" s="87" t="str">
        <f t="shared" si="7"/>
        <v>Масса полуфабриката</v>
      </c>
      <c r="BB39" s="87"/>
      <c r="BC39" s="87"/>
      <c r="BD39" s="87"/>
      <c r="BE39" s="87"/>
      <c r="BF39" s="87"/>
      <c r="BG39" s="87"/>
      <c r="BH39" s="88"/>
      <c r="BI39" s="89"/>
      <c r="BJ39" s="89"/>
      <c r="BK39" s="88"/>
      <c r="BL39" s="89"/>
      <c r="BM39" s="89"/>
    </row>
    <row r="40" spans="1:65" s="50" customFormat="1" ht="12" hidden="1" customHeight="1" x14ac:dyDescent="0.25">
      <c r="A40" s="79" t="s">
        <v>168</v>
      </c>
      <c r="B40" s="79"/>
      <c r="C40" s="79"/>
      <c r="D40" s="79"/>
      <c r="E40" s="79"/>
      <c r="F40" s="80"/>
      <c r="G40" s="77"/>
      <c r="H40" s="78"/>
      <c r="I40" s="77"/>
      <c r="J40" s="78"/>
      <c r="K40" s="81"/>
      <c r="L40" s="82"/>
      <c r="M40" s="83"/>
      <c r="N40" s="81"/>
      <c r="O40" s="82"/>
      <c r="P40" s="83"/>
      <c r="Q40" s="81"/>
      <c r="R40" s="82"/>
      <c r="S40" s="82"/>
      <c r="T40" s="75" t="str">
        <f t="shared" si="4"/>
        <v>Сохранность</v>
      </c>
      <c r="U40" s="75"/>
      <c r="V40" s="75"/>
      <c r="W40" s="75"/>
      <c r="X40" s="75"/>
      <c r="Y40" s="76"/>
      <c r="Z40" s="77" t="str">
        <f t="shared" si="5"/>
        <v/>
      </c>
      <c r="AA40" s="78"/>
      <c r="AB40" s="77" t="str">
        <f t="shared" si="6"/>
        <v/>
      </c>
      <c r="AC40" s="78"/>
      <c r="AD40" s="69">
        <v>90</v>
      </c>
      <c r="AE40" s="70"/>
      <c r="AF40" s="71"/>
      <c r="AG40" s="69">
        <v>94</v>
      </c>
      <c r="AH40" s="71"/>
      <c r="AI40" s="69">
        <v>88</v>
      </c>
      <c r="AJ40" s="71"/>
      <c r="AK40" s="69">
        <v>91</v>
      </c>
      <c r="AL40" s="70"/>
      <c r="AM40" s="69">
        <v>100</v>
      </c>
      <c r="AN40" s="70"/>
      <c r="AO40" s="71"/>
      <c r="AP40" s="69">
        <v>100</v>
      </c>
      <c r="AQ40" s="70"/>
      <c r="AR40" s="70"/>
      <c r="AS40" s="49">
        <v>88</v>
      </c>
      <c r="AT40" s="49">
        <v>87</v>
      </c>
      <c r="AU40" s="49">
        <v>72</v>
      </c>
      <c r="AV40" s="49">
        <v>80</v>
      </c>
      <c r="AW40" s="49">
        <v>40</v>
      </c>
      <c r="BA40" s="72" t="str">
        <f t="shared" si="7"/>
        <v>Сохранность</v>
      </c>
      <c r="BB40" s="72"/>
      <c r="BC40" s="72"/>
      <c r="BD40" s="72"/>
      <c r="BE40" s="72"/>
      <c r="BF40" s="72"/>
      <c r="BG40" s="72"/>
      <c r="BH40" s="73"/>
      <c r="BI40" s="74"/>
      <c r="BJ40" s="74"/>
      <c r="BK40" s="73"/>
      <c r="BL40" s="74"/>
      <c r="BM40" s="74"/>
    </row>
    <row r="41" spans="1:65" s="22" customFormat="1" ht="12" customHeight="1" x14ac:dyDescent="0.25">
      <c r="A41" s="94" t="s">
        <v>173</v>
      </c>
      <c r="B41" s="94"/>
      <c r="C41" s="94"/>
      <c r="D41" s="94"/>
      <c r="E41" s="94"/>
      <c r="F41" s="95"/>
      <c r="G41" s="92"/>
      <c r="H41" s="93"/>
      <c r="I41" s="92">
        <v>194.59459459459501</v>
      </c>
      <c r="J41" s="93"/>
      <c r="K41" s="97">
        <v>1945.9459459459501</v>
      </c>
      <c r="L41" s="98"/>
      <c r="M41" s="99"/>
      <c r="N41" s="97">
        <v>3891.8918918919003</v>
      </c>
      <c r="O41" s="98"/>
      <c r="P41" s="99"/>
      <c r="Q41" s="97">
        <v>5837.8378378378502</v>
      </c>
      <c r="R41" s="98"/>
      <c r="S41" s="98"/>
      <c r="T41" s="90" t="str">
        <f t="shared" si="4"/>
        <v>Масса готового блюда</v>
      </c>
      <c r="U41" s="90"/>
      <c r="V41" s="90"/>
      <c r="W41" s="90"/>
      <c r="X41" s="90"/>
      <c r="Y41" s="91"/>
      <c r="Z41" s="92" t="str">
        <f t="shared" si="5"/>
        <v/>
      </c>
      <c r="AA41" s="93"/>
      <c r="AB41" s="92">
        <f t="shared" si="6"/>
        <v>194.59459459459501</v>
      </c>
      <c r="AC41" s="93"/>
      <c r="AD41" s="84">
        <v>55.494486486486501</v>
      </c>
      <c r="AE41" s="85"/>
      <c r="AF41" s="86"/>
      <c r="AG41" s="84">
        <v>9.6222972972972993</v>
      </c>
      <c r="AH41" s="86"/>
      <c r="AI41" s="84">
        <v>10.299210810810809</v>
      </c>
      <c r="AJ41" s="86"/>
      <c r="AK41" s="84">
        <v>32.35492702702701</v>
      </c>
      <c r="AL41" s="85"/>
      <c r="AM41" s="84">
        <v>4.3054054054054101</v>
      </c>
      <c r="AN41" s="85"/>
      <c r="AO41" s="86"/>
      <c r="AP41" s="84">
        <v>0</v>
      </c>
      <c r="AQ41" s="85"/>
      <c r="AR41" s="85"/>
      <c r="AS41" s="48">
        <v>154.72540540540527</v>
      </c>
      <c r="AT41" s="48">
        <v>0.84437027027027067</v>
      </c>
      <c r="AU41" s="48">
        <v>5.2131891891891893E-2</v>
      </c>
      <c r="AV41" s="48">
        <v>7.031351351351349E-2</v>
      </c>
      <c r="AW41" s="48">
        <v>4.5405405405405601E-2</v>
      </c>
      <c r="BA41" s="87" t="str">
        <f t="shared" si="7"/>
        <v>Масса готового блюда</v>
      </c>
      <c r="BB41" s="87"/>
      <c r="BC41" s="87"/>
      <c r="BD41" s="87"/>
      <c r="BE41" s="87"/>
      <c r="BF41" s="87"/>
      <c r="BG41" s="87"/>
      <c r="BH41" s="88"/>
      <c r="BI41" s="89"/>
      <c r="BJ41" s="89"/>
      <c r="BK41" s="88"/>
      <c r="BL41" s="89"/>
      <c r="BM41" s="89"/>
    </row>
    <row r="42" spans="1:65" ht="12" customHeight="1" x14ac:dyDescent="0.25">
      <c r="A42" s="64" t="s">
        <v>170</v>
      </c>
      <c r="B42" s="64"/>
      <c r="C42" s="64"/>
      <c r="D42" s="64"/>
      <c r="E42" s="64"/>
      <c r="F42" s="65"/>
      <c r="G42" s="62">
        <v>5.4054054054054053</v>
      </c>
      <c r="H42" s="63"/>
      <c r="I42" s="62">
        <v>5.4054054054054053</v>
      </c>
      <c r="J42" s="63"/>
      <c r="K42" s="66">
        <v>54.054054054054049</v>
      </c>
      <c r="L42" s="67"/>
      <c r="M42" s="68"/>
      <c r="N42" s="66">
        <v>108.1081081081081</v>
      </c>
      <c r="O42" s="67"/>
      <c r="P42" s="68"/>
      <c r="Q42" s="66">
        <v>162.16216216216216</v>
      </c>
      <c r="R42" s="67"/>
      <c r="S42" s="67"/>
      <c r="T42" s="60" t="str">
        <f t="shared" si="4"/>
        <v>Масло сливочное</v>
      </c>
      <c r="U42" s="60"/>
      <c r="V42" s="60"/>
      <c r="W42" s="60"/>
      <c r="X42" s="60"/>
      <c r="Y42" s="61"/>
      <c r="Z42" s="62">
        <f t="shared" si="5"/>
        <v>5.4054054054054053</v>
      </c>
      <c r="AA42" s="63"/>
      <c r="AB42" s="62">
        <f t="shared" si="6"/>
        <v>5.4054054054054053</v>
      </c>
      <c r="AC42" s="63"/>
      <c r="AD42" s="54">
        <v>4.5405405405405403</v>
      </c>
      <c r="AE42" s="55"/>
      <c r="AF42" s="56"/>
      <c r="AG42" s="54">
        <v>2.7027027027027001E-2</v>
      </c>
      <c r="AH42" s="56"/>
      <c r="AI42" s="54">
        <v>4.4594594594594597</v>
      </c>
      <c r="AJ42" s="56"/>
      <c r="AK42" s="54">
        <v>4.3243243243243197E-2</v>
      </c>
      <c r="AL42" s="55"/>
      <c r="AM42" s="54">
        <v>2.7027027027027001E-2</v>
      </c>
      <c r="AN42" s="55"/>
      <c r="AO42" s="56"/>
      <c r="AP42" s="54">
        <v>0</v>
      </c>
      <c r="AQ42" s="55"/>
      <c r="AR42" s="55"/>
      <c r="AS42" s="33">
        <v>0.64864864864864902</v>
      </c>
      <c r="AT42" s="33">
        <v>1.0810810810810799E-2</v>
      </c>
      <c r="AU42" s="33">
        <v>0</v>
      </c>
      <c r="AV42" s="33">
        <v>5.40540540540541E-3</v>
      </c>
      <c r="AW42" s="33">
        <v>0</v>
      </c>
      <c r="BA42" s="57" t="str">
        <f t="shared" si="7"/>
        <v>Масло сливочное</v>
      </c>
      <c r="BB42" s="57"/>
      <c r="BC42" s="57"/>
      <c r="BD42" s="57"/>
      <c r="BE42" s="57"/>
      <c r="BF42" s="57"/>
      <c r="BG42" s="57"/>
      <c r="BH42" s="58"/>
      <c r="BI42" s="59"/>
      <c r="BJ42" s="59"/>
      <c r="BK42" s="58"/>
      <c r="BL42" s="59"/>
      <c r="BM42" s="59"/>
    </row>
    <row r="43" spans="1:65" s="22" customFormat="1" ht="12" hidden="1" customHeight="1" x14ac:dyDescent="0.25">
      <c r="A43" s="94" t="s">
        <v>166</v>
      </c>
      <c r="B43" s="94"/>
      <c r="C43" s="94"/>
      <c r="D43" s="94"/>
      <c r="E43" s="94"/>
      <c r="F43" s="95"/>
      <c r="G43" s="96" t="s">
        <v>167</v>
      </c>
      <c r="H43" s="93"/>
      <c r="I43" s="92">
        <v>200.00000000000043</v>
      </c>
      <c r="J43" s="93"/>
      <c r="K43" s="97"/>
      <c r="L43" s="98"/>
      <c r="M43" s="99"/>
      <c r="N43" s="97"/>
      <c r="O43" s="98"/>
      <c r="P43" s="99"/>
      <c r="Q43" s="97"/>
      <c r="R43" s="98"/>
      <c r="S43" s="98"/>
      <c r="T43" s="90" t="str">
        <f t="shared" si="4"/>
        <v>Масса полуфабриката</v>
      </c>
      <c r="U43" s="90"/>
      <c r="V43" s="90"/>
      <c r="W43" s="90"/>
      <c r="X43" s="90"/>
      <c r="Y43" s="91"/>
      <c r="Z43" s="92" t="str">
        <f t="shared" si="5"/>
        <v>-</v>
      </c>
      <c r="AA43" s="93"/>
      <c r="AB43" s="92">
        <f t="shared" si="6"/>
        <v>200.00000000000043</v>
      </c>
      <c r="AC43" s="93"/>
      <c r="AD43" s="84">
        <v>60.035027027027041</v>
      </c>
      <c r="AE43" s="85"/>
      <c r="AF43" s="86"/>
      <c r="AG43" s="84">
        <v>9.6493243243243256</v>
      </c>
      <c r="AH43" s="86"/>
      <c r="AI43" s="84">
        <v>14.758670270270269</v>
      </c>
      <c r="AJ43" s="86"/>
      <c r="AK43" s="84">
        <v>32.398170270270256</v>
      </c>
      <c r="AL43" s="85"/>
      <c r="AM43" s="84">
        <v>4.3324324324324373</v>
      </c>
      <c r="AN43" s="85"/>
      <c r="AO43" s="86"/>
      <c r="AP43" s="84">
        <v>0</v>
      </c>
      <c r="AQ43" s="85"/>
      <c r="AR43" s="85"/>
      <c r="AS43" s="48">
        <v>155.37405405405391</v>
      </c>
      <c r="AT43" s="48">
        <v>0.85518108108108137</v>
      </c>
      <c r="AU43" s="48">
        <v>5.2131891891891893E-2</v>
      </c>
      <c r="AV43" s="48">
        <v>7.5718918918918909E-2</v>
      </c>
      <c r="AW43" s="48">
        <v>4.5405405405405601E-2</v>
      </c>
      <c r="BA43" s="87" t="str">
        <f t="shared" si="7"/>
        <v>Масса полуфабриката</v>
      </c>
      <c r="BB43" s="87"/>
      <c r="BC43" s="87"/>
      <c r="BD43" s="87"/>
      <c r="BE43" s="87"/>
      <c r="BF43" s="87"/>
      <c r="BG43" s="87"/>
      <c r="BH43" s="88"/>
      <c r="BI43" s="89"/>
      <c r="BJ43" s="89"/>
      <c r="BK43" s="88"/>
      <c r="BL43" s="89"/>
      <c r="BM43" s="89"/>
    </row>
    <row r="44" spans="1:65" s="50" customFormat="1" ht="12" hidden="1" customHeight="1" x14ac:dyDescent="0.25">
      <c r="A44" s="79" t="s">
        <v>168</v>
      </c>
      <c r="B44" s="79"/>
      <c r="C44" s="79"/>
      <c r="D44" s="79"/>
      <c r="E44" s="79"/>
      <c r="F44" s="80"/>
      <c r="G44" s="77"/>
      <c r="H44" s="78"/>
      <c r="I44" s="77"/>
      <c r="J44" s="78"/>
      <c r="K44" s="81"/>
      <c r="L44" s="82"/>
      <c r="M44" s="83"/>
      <c r="N44" s="81"/>
      <c r="O44" s="82"/>
      <c r="P44" s="83"/>
      <c r="Q44" s="81"/>
      <c r="R44" s="82"/>
      <c r="S44" s="82"/>
      <c r="T44" s="75" t="str">
        <f t="shared" si="4"/>
        <v>Сохранность</v>
      </c>
      <c r="U44" s="75"/>
      <c r="V44" s="75"/>
      <c r="W44" s="75"/>
      <c r="X44" s="75"/>
      <c r="Y44" s="76"/>
      <c r="Z44" s="77" t="str">
        <f t="shared" si="5"/>
        <v/>
      </c>
      <c r="AA44" s="78"/>
      <c r="AB44" s="77" t="str">
        <f t="shared" si="6"/>
        <v/>
      </c>
      <c r="AC44" s="78"/>
      <c r="AD44" s="69">
        <v>98</v>
      </c>
      <c r="AE44" s="70"/>
      <c r="AF44" s="71"/>
      <c r="AG44" s="69">
        <v>98</v>
      </c>
      <c r="AH44" s="71"/>
      <c r="AI44" s="69">
        <v>98</v>
      </c>
      <c r="AJ44" s="71"/>
      <c r="AK44" s="69">
        <v>98</v>
      </c>
      <c r="AL44" s="70"/>
      <c r="AM44" s="69">
        <v>98</v>
      </c>
      <c r="AN44" s="70"/>
      <c r="AO44" s="71"/>
      <c r="AP44" s="69">
        <v>98</v>
      </c>
      <c r="AQ44" s="70"/>
      <c r="AR44" s="70"/>
      <c r="AS44" s="49">
        <v>98</v>
      </c>
      <c r="AT44" s="49">
        <v>98</v>
      </c>
      <c r="AU44" s="49">
        <v>98</v>
      </c>
      <c r="AV44" s="49">
        <v>98</v>
      </c>
      <c r="AW44" s="49">
        <v>98</v>
      </c>
      <c r="BA44" s="72" t="str">
        <f t="shared" si="7"/>
        <v>Сохранность</v>
      </c>
      <c r="BB44" s="72"/>
      <c r="BC44" s="72"/>
      <c r="BD44" s="72"/>
      <c r="BE44" s="72"/>
      <c r="BF44" s="72"/>
      <c r="BG44" s="72"/>
      <c r="BH44" s="73"/>
      <c r="BI44" s="74"/>
      <c r="BJ44" s="74"/>
      <c r="BK44" s="73"/>
      <c r="BL44" s="74"/>
      <c r="BM44" s="74"/>
    </row>
    <row r="45" spans="1:65" ht="12" hidden="1" customHeight="1" x14ac:dyDescent="0.25">
      <c r="A45" s="64"/>
      <c r="B45" s="64"/>
      <c r="C45" s="64"/>
      <c r="D45" s="64"/>
      <c r="E45" s="64"/>
      <c r="F45" s="65"/>
      <c r="G45" s="62"/>
      <c r="H45" s="63"/>
      <c r="I45" s="62"/>
      <c r="J45" s="63"/>
      <c r="K45" s="66"/>
      <c r="L45" s="67"/>
      <c r="M45" s="68"/>
      <c r="N45" s="66"/>
      <c r="O45" s="67"/>
      <c r="P45" s="68"/>
      <c r="Q45" s="66"/>
      <c r="R45" s="67"/>
      <c r="S45" s="67"/>
      <c r="T45" s="60" t="str">
        <f t="shared" si="4"/>
        <v/>
      </c>
      <c r="U45" s="60"/>
      <c r="V45" s="60"/>
      <c r="W45" s="60"/>
      <c r="X45" s="60"/>
      <c r="Y45" s="61"/>
      <c r="Z45" s="62" t="str">
        <f t="shared" si="5"/>
        <v/>
      </c>
      <c r="AA45" s="63"/>
      <c r="AB45" s="62" t="str">
        <f t="shared" si="6"/>
        <v/>
      </c>
      <c r="AC45" s="63"/>
      <c r="AD45" s="54"/>
      <c r="AE45" s="55"/>
      <c r="AF45" s="56"/>
      <c r="AG45" s="54"/>
      <c r="AH45" s="56"/>
      <c r="AI45" s="54"/>
      <c r="AJ45" s="56"/>
      <c r="AK45" s="54"/>
      <c r="AL45" s="55"/>
      <c r="AM45" s="54"/>
      <c r="AN45" s="55"/>
      <c r="AO45" s="56"/>
      <c r="AP45" s="54"/>
      <c r="AQ45" s="55"/>
      <c r="AR45" s="55"/>
      <c r="AS45" s="33"/>
      <c r="AT45" s="33"/>
      <c r="AU45" s="33"/>
      <c r="AV45" s="33"/>
      <c r="AW45" s="33"/>
      <c r="BA45" s="57" t="str">
        <f t="shared" si="7"/>
        <v/>
      </c>
      <c r="BB45" s="57"/>
      <c r="BC45" s="57"/>
      <c r="BD45" s="57"/>
      <c r="BE45" s="57"/>
      <c r="BF45" s="57"/>
      <c r="BG45" s="57"/>
      <c r="BH45" s="58"/>
      <c r="BI45" s="59"/>
      <c r="BJ45" s="59"/>
      <c r="BK45" s="58"/>
      <c r="BL45" s="59"/>
      <c r="BM45" s="59"/>
    </row>
    <row r="46" spans="1:65" ht="12" hidden="1" customHeight="1" x14ac:dyDescent="0.25">
      <c r="A46" s="64"/>
      <c r="B46" s="64"/>
      <c r="C46" s="64"/>
      <c r="D46" s="64"/>
      <c r="E46" s="64"/>
      <c r="F46" s="65"/>
      <c r="G46" s="62"/>
      <c r="H46" s="63"/>
      <c r="I46" s="62"/>
      <c r="J46" s="63"/>
      <c r="K46" s="66"/>
      <c r="L46" s="67"/>
      <c r="M46" s="68"/>
      <c r="N46" s="66"/>
      <c r="O46" s="67"/>
      <c r="P46" s="68"/>
      <c r="Q46" s="66"/>
      <c r="R46" s="67"/>
      <c r="S46" s="67"/>
      <c r="T46" s="60" t="str">
        <f t="shared" si="0"/>
        <v/>
      </c>
      <c r="U46" s="60"/>
      <c r="V46" s="60"/>
      <c r="W46" s="60"/>
      <c r="X46" s="60"/>
      <c r="Y46" s="61"/>
      <c r="Z46" s="62" t="str">
        <f t="shared" si="1"/>
        <v/>
      </c>
      <c r="AA46" s="63"/>
      <c r="AB46" s="62" t="str">
        <f t="shared" si="2"/>
        <v/>
      </c>
      <c r="AC46" s="63"/>
      <c r="AD46" s="54"/>
      <c r="AE46" s="55"/>
      <c r="AF46" s="56"/>
      <c r="AG46" s="54"/>
      <c r="AH46" s="56"/>
      <c r="AI46" s="54"/>
      <c r="AJ46" s="56"/>
      <c r="AK46" s="54"/>
      <c r="AL46" s="55"/>
      <c r="AM46" s="54"/>
      <c r="AN46" s="55"/>
      <c r="AO46" s="56"/>
      <c r="AP46" s="54"/>
      <c r="AQ46" s="55"/>
      <c r="AR46" s="55"/>
      <c r="AS46" s="33"/>
      <c r="AT46" s="33"/>
      <c r="AU46" s="33"/>
      <c r="AV46" s="33"/>
      <c r="AW46" s="33"/>
      <c r="BA46" s="57" t="str">
        <f t="shared" si="3"/>
        <v/>
      </c>
      <c r="BB46" s="57"/>
      <c r="BC46" s="57"/>
      <c r="BD46" s="57"/>
      <c r="BE46" s="57"/>
      <c r="BF46" s="57"/>
      <c r="BG46" s="57"/>
      <c r="BH46" s="58"/>
      <c r="BI46" s="59"/>
      <c r="BJ46" s="59"/>
      <c r="BK46" s="58"/>
      <c r="BL46" s="59"/>
      <c r="BM46" s="59"/>
    </row>
    <row r="47" spans="1:65" s="22" customFormat="1" ht="12" customHeight="1" x14ac:dyDescent="0.25">
      <c r="A47" s="164" t="s">
        <v>174</v>
      </c>
      <c r="B47" s="164"/>
      <c r="C47" s="164"/>
      <c r="D47" s="164"/>
      <c r="E47" s="164"/>
      <c r="F47" s="165"/>
      <c r="G47" s="166"/>
      <c r="H47" s="167"/>
      <c r="I47" s="166" t="str">
        <f>"200"</f>
        <v>200</v>
      </c>
      <c r="J47" s="167"/>
      <c r="K47" s="161">
        <v>2000</v>
      </c>
      <c r="L47" s="162"/>
      <c r="M47" s="163"/>
      <c r="N47" s="161">
        <v>4000</v>
      </c>
      <c r="O47" s="162"/>
      <c r="P47" s="163"/>
      <c r="Q47" s="161">
        <v>6000</v>
      </c>
      <c r="R47" s="162"/>
      <c r="S47" s="162"/>
      <c r="T47" s="168" t="str">
        <f t="shared" si="0"/>
        <v>Выход готового блюда</v>
      </c>
      <c r="U47" s="168"/>
      <c r="V47" s="168"/>
      <c r="W47" s="168"/>
      <c r="X47" s="168"/>
      <c r="Y47" s="168"/>
      <c r="Z47" s="166" t="str">
        <f t="shared" si="1"/>
        <v/>
      </c>
      <c r="AA47" s="167"/>
      <c r="AB47" s="166" t="str">
        <f t="shared" si="2"/>
        <v>200</v>
      </c>
      <c r="AC47" s="167"/>
      <c r="AD47" s="136">
        <v>58.834326486486503</v>
      </c>
      <c r="AE47" s="137"/>
      <c r="AF47" s="177"/>
      <c r="AG47" s="136">
        <v>9.4563378378378395</v>
      </c>
      <c r="AH47" s="137"/>
      <c r="AI47" s="136">
        <v>14.463496864864863</v>
      </c>
      <c r="AJ47" s="137"/>
      <c r="AK47" s="136">
        <v>31.750206864864847</v>
      </c>
      <c r="AL47" s="137"/>
      <c r="AM47" s="136">
        <v>4.2457837837837884</v>
      </c>
      <c r="AN47" s="137"/>
      <c r="AO47" s="137"/>
      <c r="AP47" s="136">
        <v>0</v>
      </c>
      <c r="AQ47" s="137"/>
      <c r="AR47" s="137"/>
      <c r="AS47" s="51">
        <v>152.26657297297282</v>
      </c>
      <c r="AT47" s="51">
        <v>0.83807745945945977</v>
      </c>
      <c r="AU47" s="51">
        <v>5.1089254054054054E-2</v>
      </c>
      <c r="AV47" s="51">
        <v>7.4204540540540528E-2</v>
      </c>
      <c r="AW47" s="51">
        <v>4.449729729729749E-2</v>
      </c>
      <c r="BA47" s="180" t="str">
        <f t="shared" si="3"/>
        <v>Выход готового блюда</v>
      </c>
      <c r="BB47" s="180"/>
      <c r="BC47" s="180"/>
      <c r="BD47" s="180"/>
      <c r="BE47" s="180"/>
      <c r="BF47" s="180"/>
      <c r="BG47" s="181"/>
      <c r="BH47" s="129"/>
      <c r="BI47" s="130"/>
      <c r="BJ47" s="130"/>
      <c r="BK47" s="129"/>
      <c r="BL47" s="130"/>
      <c r="BM47" s="130"/>
    </row>
    <row r="48" spans="1:65" x14ac:dyDescent="0.25">
      <c r="A48" s="12" t="s">
        <v>10</v>
      </c>
      <c r="T48" s="12" t="s">
        <v>10</v>
      </c>
      <c r="AX48" s="12" t="s">
        <v>10</v>
      </c>
    </row>
    <row r="49" spans="1:68" ht="15.6" hidden="1" customHeight="1" x14ac:dyDescent="0.25">
      <c r="A49" s="12" t="s">
        <v>60</v>
      </c>
      <c r="T49" s="12" t="s">
        <v>60</v>
      </c>
    </row>
    <row r="50" spans="1:68" ht="169.5" customHeight="1" x14ac:dyDescent="0.25">
      <c r="A50" s="132" t="s">
        <v>175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09" t="str">
        <f>IF(Технол="","",Технол)</f>
        <v>Отварные макаронные изделия, заправляют маслом, выкладывают на противень, посыпают тертым сыром, сбрызгивают маслом и запекают до образования на поверхности макарон румяной корочки. При отпуске поливают растопленным сливочным маслом.</v>
      </c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X50" s="109" t="str">
        <f>IF(Технол="","",Технол)</f>
        <v>Отварные макаронные изделия, заправляют маслом, выкладывают на противень, посыпают тертым сыром, сбрызгивают маслом и запекают до образования на поверхности макарон румяной корочки. При отпуске поливают растопленным сливочным маслом.</v>
      </c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</row>
    <row r="51" spans="1:68" hidden="1" x14ac:dyDescent="0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</row>
    <row r="52" spans="1:68" hidden="1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</row>
    <row r="53" spans="1:68" hidden="1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</row>
    <row r="54" spans="1:68" hidden="1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</row>
    <row r="55" spans="1:68" hidden="1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</row>
    <row r="56" spans="1:68" hidden="1" x14ac:dyDescent="0.25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</row>
    <row r="57" spans="1:68" hidden="1" x14ac:dyDescent="0.2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</row>
    <row r="58" spans="1:68" hidden="1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</row>
    <row r="59" spans="1:68" hidden="1" x14ac:dyDescent="0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</row>
    <row r="60" spans="1:68" x14ac:dyDescent="0.25">
      <c r="A60" s="12" t="s">
        <v>11</v>
      </c>
      <c r="T60" s="12" t="s">
        <v>11</v>
      </c>
      <c r="AX60" s="12" t="s">
        <v>11</v>
      </c>
    </row>
    <row r="61" spans="1:68" ht="59.25" customHeight="1" x14ac:dyDescent="0.25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 t="str">
        <f>IF(Треб="","",Треб)</f>
        <v/>
      </c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X61" s="109" t="str">
        <f>IF(Треб="","",Треб)</f>
        <v/>
      </c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</row>
    <row r="62" spans="1:68" x14ac:dyDescent="0.25">
      <c r="A62" s="12" t="s">
        <v>13</v>
      </c>
      <c r="T62" s="12" t="s">
        <v>13</v>
      </c>
      <c r="AX62" s="12" t="s">
        <v>13</v>
      </c>
    </row>
    <row r="63" spans="1:68" x14ac:dyDescent="0.25">
      <c r="A63" s="12" t="s">
        <v>14</v>
      </c>
      <c r="T63" s="12" t="s">
        <v>14</v>
      </c>
      <c r="AX63" s="12" t="s">
        <v>14</v>
      </c>
    </row>
    <row r="64" spans="1:68" ht="15" hidden="1" customHeight="1" x14ac:dyDescent="0.25">
      <c r="A64" s="12" t="s">
        <v>95</v>
      </c>
      <c r="T64" s="12" t="str">
        <f>A64</f>
        <v>Органолептические показатели качества</v>
      </c>
      <c r="AX64" s="12" t="str">
        <f>A64</f>
        <v>Органолептические показатели качества</v>
      </c>
    </row>
    <row r="65" spans="1:68" ht="36" hidden="1" customHeight="1" x14ac:dyDescent="0.25">
      <c r="A65" s="109" t="s">
        <v>176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 t="str">
        <f>IF(Внеш="","",Внеш)</f>
        <v>Внешний вид – макаронные изделия сохраняют свою форму, могут быть соединены между собой, политы маслом.</v>
      </c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X65" s="109" t="str">
        <f>IF(Внеш="","",Внеш)</f>
        <v>Внешний вид – макаронные изделия сохраняют свою форму, могут быть соединены между собой, политы маслом.</v>
      </c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</row>
    <row r="66" spans="1:68" ht="36" hidden="1" customHeight="1" x14ac:dyDescent="0.25">
      <c r="A66" s="109" t="s">
        <v>177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 t="str">
        <f>IF(Цвет="","",Цвет)</f>
        <v>Цвет – золотистый.</v>
      </c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X66" s="109" t="str">
        <f>IF(Цвет="","",Цвет)</f>
        <v>Цвет – золотистый.</v>
      </c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</row>
    <row r="67" spans="1:68" ht="36" hidden="1" customHeight="1" x14ac:dyDescent="0.25">
      <c r="A67" s="109" t="s">
        <v>178</v>
      </c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 t="str">
        <f>IF(Конс="","",Конс)</f>
        <v>Консистенция – мягкая, но упругая.</v>
      </c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X67" s="109" t="str">
        <f>IF(Конс="","",Конс)</f>
        <v>Консистенция – мягкая, но упругая.</v>
      </c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109"/>
      <c r="BN67" s="109"/>
      <c r="BO67" s="109"/>
      <c r="BP67" s="109"/>
    </row>
    <row r="68" spans="1:68" ht="36" hidden="1" customHeight="1" x14ac:dyDescent="0.25">
      <c r="A68" s="109" t="s">
        <v>180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 t="str">
        <f>IF(Запах="","",Запах)</f>
        <v>Запах – свойственный макаронным изделиям, без запаха затхлости.</v>
      </c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X68" s="109" t="str">
        <f>IF(Запах="","",Запах)</f>
        <v>Запах – свойственный макаронным изделиям, без запаха затхлости.</v>
      </c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</row>
    <row r="69" spans="1:68" ht="36" hidden="1" customHeight="1" x14ac:dyDescent="0.25">
      <c r="A69" s="109" t="s">
        <v>179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 t="str">
        <f>IF(Вкус="","",Вкус)</f>
        <v>Вкус – свойственный макаронным изделиям, без запаха затхлости.</v>
      </c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X69" s="109" t="str">
        <f>IF(Вкус="","",Вкус)</f>
        <v>Вкус – свойственный макаронным изделиям, без запаха затхлости.</v>
      </c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</row>
    <row r="70" spans="1:68" ht="100.5" customHeight="1" x14ac:dyDescent="0.25">
      <c r="A70" s="132" t="str">
        <f>Внеш &amp; " " &amp; Цвет &amp;  " " &amp; Конс &amp;  " " &amp; Запах &amp;  " " &amp; Вкус</f>
        <v>Внешний вид – макаронные изделия сохраняют свою форму, могут быть соединены между собой, политы маслом. Цвет – золотистый. Консистенция – мягкая, но упругая. Запах – свойственный макаронным изделиям, без запаха затхлости. Вкус – свойственный макаронным изделиям, без запаха затхлости.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</row>
    <row r="71" spans="1:68" ht="18.75" customHeight="1" x14ac:dyDescent="0.25">
      <c r="A71" s="12" t="s">
        <v>69</v>
      </c>
      <c r="B71" s="34"/>
      <c r="C71" s="34"/>
      <c r="D71" s="35"/>
      <c r="E71" s="35"/>
      <c r="F71" s="35"/>
      <c r="G71" s="35"/>
      <c r="H71" s="35"/>
      <c r="I71" s="35"/>
      <c r="J71" s="35"/>
      <c r="K71" s="35"/>
      <c r="L71" s="35"/>
      <c r="M71" s="36"/>
      <c r="N71" s="36"/>
      <c r="O71" s="36"/>
      <c r="P71" s="36"/>
      <c r="Q71" s="34"/>
      <c r="R71" s="34"/>
      <c r="S71" s="34"/>
      <c r="T71" s="12" t="s">
        <v>69</v>
      </c>
      <c r="U71" s="34"/>
      <c r="V71" s="34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4"/>
      <c r="AK71" s="34"/>
      <c r="AL71" s="34"/>
      <c r="AX71" s="12" t="s">
        <v>69</v>
      </c>
      <c r="AY71" s="34"/>
      <c r="AZ71" s="34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5"/>
      <c r="BL71" s="35"/>
      <c r="BM71" s="35"/>
      <c r="BN71" s="34"/>
      <c r="BO71" s="34"/>
      <c r="BP71" s="34"/>
    </row>
    <row r="72" spans="1:68" s="38" customFormat="1" x14ac:dyDescent="0.25">
      <c r="A72" s="37"/>
      <c r="B72" s="37"/>
      <c r="C72" s="37"/>
      <c r="D72" s="106" t="s">
        <v>71</v>
      </c>
      <c r="E72" s="106"/>
      <c r="F72" s="106"/>
      <c r="G72" s="106"/>
      <c r="H72" s="106"/>
      <c r="I72" s="106"/>
      <c r="J72" s="106"/>
      <c r="K72" s="106"/>
      <c r="L72" s="106"/>
      <c r="M72" s="107" t="s">
        <v>72</v>
      </c>
      <c r="N72" s="108"/>
      <c r="O72" s="108"/>
      <c r="P72" s="108"/>
      <c r="Q72" s="37"/>
      <c r="R72" s="37"/>
      <c r="S72" s="37"/>
      <c r="T72" s="37"/>
      <c r="U72" s="37"/>
      <c r="V72" s="37"/>
      <c r="W72" s="106" t="s">
        <v>71</v>
      </c>
      <c r="X72" s="106"/>
      <c r="Y72" s="106"/>
      <c r="Z72" s="106"/>
      <c r="AA72" s="106"/>
      <c r="AB72" s="106"/>
      <c r="AC72" s="106"/>
      <c r="AD72" s="106"/>
      <c r="AE72" s="106"/>
      <c r="AF72" s="107" t="s">
        <v>72</v>
      </c>
      <c r="AG72" s="108"/>
      <c r="AH72" s="108"/>
      <c r="AI72" s="108"/>
      <c r="AJ72" s="37"/>
      <c r="AK72" s="37"/>
      <c r="AL72" s="37"/>
      <c r="AX72" s="37"/>
      <c r="AY72" s="37"/>
      <c r="AZ72" s="37"/>
      <c r="BA72" s="108" t="s">
        <v>71</v>
      </c>
      <c r="BB72" s="108"/>
      <c r="BC72" s="108"/>
      <c r="BD72" s="108"/>
      <c r="BE72" s="108"/>
      <c r="BF72" s="108"/>
      <c r="BG72" s="108"/>
      <c r="BH72" s="108"/>
      <c r="BI72" s="108"/>
      <c r="BJ72" s="108"/>
      <c r="BK72" s="107" t="s">
        <v>72</v>
      </c>
      <c r="BL72" s="108"/>
      <c r="BM72" s="108"/>
      <c r="BN72" s="108"/>
      <c r="BO72" s="37"/>
      <c r="BP72" s="37"/>
    </row>
    <row r="73" spans="1:68" s="38" customFormat="1" ht="18.75" customHeight="1" x14ac:dyDescent="0.25">
      <c r="A73" s="37"/>
      <c r="B73" s="37"/>
      <c r="C73" s="37"/>
      <c r="D73" s="37" t="str">
        <f>IF(ФХ_Сух&lt;&gt;"","Массовая доля сухих веществ","")</f>
        <v>Массовая доля сухих веществ</v>
      </c>
      <c r="E73" s="37"/>
      <c r="F73" s="37"/>
      <c r="G73" s="37"/>
      <c r="H73" s="37"/>
      <c r="I73" s="37"/>
      <c r="J73" s="37"/>
      <c r="K73" s="37"/>
      <c r="L73" s="37"/>
      <c r="M73" s="58">
        <v>29.4</v>
      </c>
      <c r="N73" s="59"/>
      <c r="O73" s="59"/>
      <c r="P73" s="59"/>
      <c r="Q73" s="37"/>
      <c r="R73" s="37"/>
      <c r="S73" s="37"/>
      <c r="T73" s="37"/>
      <c r="U73" s="37"/>
      <c r="V73" s="37"/>
      <c r="W73" s="37" t="str">
        <f>IF(D73="","",D73)</f>
        <v>Массовая доля сухих веществ</v>
      </c>
      <c r="X73" s="37"/>
      <c r="Y73" s="37"/>
      <c r="Z73" s="37"/>
      <c r="AA73" s="37"/>
      <c r="AB73" s="37"/>
      <c r="AC73" s="37"/>
      <c r="AD73" s="37"/>
      <c r="AE73" s="37"/>
      <c r="AF73" s="58">
        <f>IF(ФХ_Сух="","",ФХ_Сух)</f>
        <v>29.4</v>
      </c>
      <c r="AG73" s="59"/>
      <c r="AH73" s="59"/>
      <c r="AI73" s="59"/>
      <c r="AJ73" s="37"/>
      <c r="AK73" s="37"/>
      <c r="AL73" s="37"/>
      <c r="AX73" s="37"/>
      <c r="AY73" s="37"/>
      <c r="AZ73" s="37"/>
      <c r="BA73" s="37" t="str">
        <f>IF(ФХ_Сах_Кок&lt;&gt;"","Массовая доля сахара, % не менее","")</f>
        <v/>
      </c>
      <c r="BB73" s="37"/>
      <c r="BC73" s="37"/>
      <c r="BD73" s="37"/>
      <c r="BE73" s="37"/>
      <c r="BF73" s="37"/>
      <c r="BG73" s="37"/>
      <c r="BH73" s="37"/>
      <c r="BI73" s="37"/>
      <c r="BJ73" s="39"/>
      <c r="BK73" s="126"/>
      <c r="BL73" s="127"/>
      <c r="BM73" s="127"/>
      <c r="BN73" s="127"/>
      <c r="BO73" s="37"/>
      <c r="BP73" s="37"/>
    </row>
    <row r="74" spans="1:68" s="38" customFormat="1" x14ac:dyDescent="0.25">
      <c r="A74" s="37"/>
      <c r="B74" s="37"/>
      <c r="C74" s="37"/>
      <c r="D74" s="37" t="str">
        <f>IF(ФХ_Жир&lt;&gt;"","Массовая доля жира","")</f>
        <v>Массовая доля жира</v>
      </c>
      <c r="E74" s="37"/>
      <c r="F74" s="37"/>
      <c r="G74" s="37"/>
      <c r="H74" s="37"/>
      <c r="I74" s="37"/>
      <c r="J74" s="37"/>
      <c r="K74" s="37"/>
      <c r="L74" s="37"/>
      <c r="M74" s="58" t="s">
        <v>188</v>
      </c>
      <c r="N74" s="59"/>
      <c r="O74" s="59"/>
      <c r="P74" s="59"/>
      <c r="Q74" s="37"/>
      <c r="R74" s="37"/>
      <c r="S74" s="37"/>
      <c r="T74" s="37"/>
      <c r="U74" s="37"/>
      <c r="V74" s="37"/>
      <c r="W74" s="37" t="str">
        <f>IF(D74="","",D74)</f>
        <v>Массовая доля жира</v>
      </c>
      <c r="X74" s="37"/>
      <c r="Y74" s="37"/>
      <c r="Z74" s="37"/>
      <c r="AA74" s="37"/>
      <c r="AB74" s="37"/>
      <c r="AC74" s="37"/>
      <c r="AD74" s="37"/>
      <c r="AE74" s="37"/>
      <c r="AF74" s="58" t="str">
        <f>IF(ФХ_Жир="","",ФХ_Жир)</f>
        <v>7,2</v>
      </c>
      <c r="AG74" s="59"/>
      <c r="AH74" s="59"/>
      <c r="AI74" s="59"/>
      <c r="AJ74" s="37"/>
      <c r="AK74" s="37"/>
      <c r="AL74" s="37"/>
      <c r="AX74" s="37"/>
      <c r="AY74" s="37"/>
      <c r="AZ74" s="37"/>
      <c r="BA74" s="37" t="str">
        <f>IF(ФХ_Спирт&lt;&gt;"","Объемная доля этилового спирта, % не менее","")</f>
        <v/>
      </c>
      <c r="BB74" s="37"/>
      <c r="BC74" s="37"/>
      <c r="BD74" s="37"/>
      <c r="BE74" s="37"/>
      <c r="BF74" s="37"/>
      <c r="BG74" s="37"/>
      <c r="BH74" s="37"/>
      <c r="BI74" s="37"/>
      <c r="BJ74" s="39"/>
      <c r="BK74" s="126"/>
      <c r="BL74" s="127"/>
      <c r="BM74" s="127"/>
      <c r="BN74" s="127"/>
      <c r="BO74" s="37"/>
      <c r="BP74" s="37"/>
    </row>
    <row r="75" spans="1:68" s="38" customFormat="1" x14ac:dyDescent="0.25">
      <c r="A75" s="37"/>
      <c r="B75" s="37"/>
      <c r="C75" s="37"/>
      <c r="D75" s="37" t="str">
        <f>IF(ФХ_Сах&lt;&gt;"","Массовая доля сахара","")</f>
        <v/>
      </c>
      <c r="E75" s="37"/>
      <c r="F75" s="37"/>
      <c r="G75" s="37"/>
      <c r="H75" s="37"/>
      <c r="I75" s="37"/>
      <c r="J75" s="37"/>
      <c r="K75" s="37"/>
      <c r="L75" s="37"/>
      <c r="M75" s="58"/>
      <c r="N75" s="59"/>
      <c r="O75" s="59"/>
      <c r="P75" s="59"/>
      <c r="Q75" s="37"/>
      <c r="R75" s="37"/>
      <c r="S75" s="37"/>
      <c r="T75" s="37"/>
      <c r="U75" s="37"/>
      <c r="V75" s="37"/>
      <c r="W75" s="37" t="str">
        <f>IF(D75="","",D75)</f>
        <v/>
      </c>
      <c r="X75" s="37"/>
      <c r="Y75" s="37"/>
      <c r="Z75" s="37"/>
      <c r="AA75" s="37"/>
      <c r="AB75" s="37"/>
      <c r="AC75" s="37"/>
      <c r="AD75" s="37"/>
      <c r="AE75" s="37"/>
      <c r="AF75" s="58" t="str">
        <f>IF(ФХ_Сах="","",ФХ_Сах)</f>
        <v/>
      </c>
      <c r="AG75" s="59"/>
      <c r="AH75" s="59"/>
      <c r="AI75" s="59"/>
      <c r="AJ75" s="37"/>
      <c r="AK75" s="37"/>
      <c r="AL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9"/>
      <c r="BK75" s="126"/>
      <c r="BL75" s="127"/>
      <c r="BM75" s="127"/>
      <c r="BN75" s="127"/>
      <c r="BO75" s="37"/>
      <c r="BP75" s="37"/>
    </row>
    <row r="76" spans="1:68" s="38" customFormat="1" ht="4.1500000000000004" customHeight="1" x14ac:dyDescent="0.2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</row>
    <row r="77" spans="1:68" x14ac:dyDescent="0.25">
      <c r="A77" s="12" t="s">
        <v>70</v>
      </c>
      <c r="T77" s="12" t="s">
        <v>15</v>
      </c>
    </row>
    <row r="78" spans="1:68" ht="36" customHeight="1" x14ac:dyDescent="0.25">
      <c r="A78" s="40" t="s">
        <v>17</v>
      </c>
      <c r="H78" s="111" t="s">
        <v>182</v>
      </c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40" t="s">
        <v>17</v>
      </c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</row>
    <row r="79" spans="1:68" ht="206.25" customHeight="1" x14ac:dyDescent="0.25">
      <c r="A79" s="109" t="s">
        <v>183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</row>
    <row r="80" spans="1:68" x14ac:dyDescent="0.25">
      <c r="A80" s="12" t="str">
        <f xml:space="preserve"> "7. Пищевая ценность изделия (блюда), г"</f>
        <v>7. Пищевая ценность изделия (блюда), г</v>
      </c>
      <c r="T80" s="12" t="str">
        <f>A80</f>
        <v>7. Пищевая ценность изделия (блюда), г</v>
      </c>
      <c r="AX80" s="12" t="str">
        <f xml:space="preserve"> "7. Пищевая ценность коктейля: " &amp; BG20 &amp; " (на выход), г"</f>
        <v>7. Пищевая ценность коктейля: Макароны, запеченные с сыром №228, сб.2021 (на выход), г</v>
      </c>
    </row>
    <row r="81" spans="1:68" ht="13.9" hidden="1" customHeight="1" x14ac:dyDescent="0.25">
      <c r="A81" s="26" t="str">
        <f>"Информация о пищевой ценности (на " &amp; Рец_Выход_Дробью &amp; " г)"</f>
        <v>Информация о пищевой ценности (на 200 г)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 t="str">
        <f>"Информация о пищевой ценности (на " &amp; Рец_Выход_Дробью &amp; " г)"</f>
        <v>Информация о пищевой ценности (на 200 г)</v>
      </c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1:68" s="18" customFormat="1" ht="31.9" hidden="1" customHeight="1" x14ac:dyDescent="0.25">
      <c r="A82" s="102" t="s">
        <v>18</v>
      </c>
      <c r="B82" s="102"/>
      <c r="C82" s="102"/>
      <c r="D82" s="101" t="s">
        <v>19</v>
      </c>
      <c r="E82" s="102"/>
      <c r="F82" s="101" t="s">
        <v>152</v>
      </c>
      <c r="G82" s="102"/>
      <c r="H82" s="102"/>
      <c r="I82" s="110"/>
      <c r="J82" s="101" t="s">
        <v>143</v>
      </c>
      <c r="K82" s="102"/>
      <c r="L82" s="102"/>
      <c r="M82" s="102"/>
      <c r="N82" s="102"/>
      <c r="O82" s="101" t="s">
        <v>73</v>
      </c>
      <c r="P82" s="102"/>
      <c r="Q82" s="102"/>
      <c r="R82" s="102"/>
      <c r="S82" s="102"/>
      <c r="T82" s="102" t="str">
        <f>A82</f>
        <v>Белки, г</v>
      </c>
      <c r="U82" s="102"/>
      <c r="V82" s="102"/>
      <c r="W82" s="101" t="s">
        <v>19</v>
      </c>
      <c r="X82" s="102"/>
      <c r="Y82" s="101" t="s">
        <v>152</v>
      </c>
      <c r="Z82" s="102"/>
      <c r="AA82" s="102"/>
      <c r="AB82" s="110"/>
      <c r="AC82" s="101" t="str">
        <f>J82</f>
        <v>Калорийность, ккал/кДж</v>
      </c>
      <c r="AD82" s="102"/>
      <c r="AE82" s="102"/>
      <c r="AF82" s="102"/>
      <c r="AG82" s="102"/>
      <c r="AH82" s="101" t="str">
        <f>O82</f>
        <v>Выход, г</v>
      </c>
      <c r="AI82" s="102"/>
      <c r="AJ82" s="102"/>
      <c r="AK82" s="102"/>
      <c r="AL82" s="102"/>
      <c r="AX82" s="41"/>
      <c r="AY82" s="41"/>
      <c r="AZ82" s="41"/>
      <c r="BA82" s="128" t="s">
        <v>64</v>
      </c>
      <c r="BB82" s="128"/>
      <c r="BC82" s="128"/>
      <c r="BD82" s="128"/>
      <c r="BE82" s="124" t="s">
        <v>65</v>
      </c>
      <c r="BF82" s="125"/>
      <c r="BG82" s="125"/>
      <c r="BH82" s="125"/>
      <c r="BI82" s="131" t="s">
        <v>20</v>
      </c>
      <c r="BJ82" s="128"/>
      <c r="BK82" s="128"/>
      <c r="BL82" s="128"/>
      <c r="BM82" s="128"/>
      <c r="BN82" s="41"/>
      <c r="BO82" s="41"/>
      <c r="BP82" s="41"/>
    </row>
    <row r="83" spans="1:68" s="18" customFormat="1" ht="12" hidden="1" customHeight="1" x14ac:dyDescent="0.25">
      <c r="A83" s="100">
        <f>Пищ_Бел</f>
        <v>9.4563378378378395</v>
      </c>
      <c r="B83" s="100"/>
      <c r="C83" s="100"/>
      <c r="D83" s="115">
        <f>Пищ_Жир</f>
        <v>14.463496864864863</v>
      </c>
      <c r="E83" s="100"/>
      <c r="F83" s="115" t="str">
        <f>ROUND(Пищ_Угл,1) &amp; "/" &amp; ROUND(Пищ_ПВ,1)</f>
        <v>31,8/1,7</v>
      </c>
      <c r="G83" s="100"/>
      <c r="H83" s="100"/>
      <c r="I83" s="116"/>
      <c r="J83" s="103" t="str">
        <f>ROUND(Пищ_Кал,0) &amp; "/" &amp; ROUND(Пищ_Кал * 4.1868,0)</f>
        <v>301/1261</v>
      </c>
      <c r="K83" s="104"/>
      <c r="L83" s="104"/>
      <c r="M83" s="104"/>
      <c r="N83" s="104"/>
      <c r="O83" s="103" t="str">
        <f>Рец_Выход_Дробью</f>
        <v>200</v>
      </c>
      <c r="P83" s="104"/>
      <c r="Q83" s="104"/>
      <c r="R83" s="104"/>
      <c r="S83" s="104"/>
      <c r="T83" s="100">
        <f>Пищ_Бел</f>
        <v>9.4563378378378395</v>
      </c>
      <c r="U83" s="100"/>
      <c r="V83" s="100"/>
      <c r="W83" s="115">
        <f>Пищ_Жир</f>
        <v>14.463496864864863</v>
      </c>
      <c r="X83" s="100"/>
      <c r="Y83" s="115" t="str">
        <f>ROUND(Пищ_Угл,1) &amp; "/" &amp; ROUND(Пищ_ПВ,1)</f>
        <v>31,8/1,7</v>
      </c>
      <c r="Z83" s="100"/>
      <c r="AA83" s="100"/>
      <c r="AB83" s="116"/>
      <c r="AC83" s="103" t="str">
        <f>J83</f>
        <v>301/1261</v>
      </c>
      <c r="AD83" s="104"/>
      <c r="AE83" s="104"/>
      <c r="AF83" s="104"/>
      <c r="AG83" s="104"/>
      <c r="AH83" s="103" t="str">
        <f>Рец_Выход_Дробью</f>
        <v>200</v>
      </c>
      <c r="AI83" s="104"/>
      <c r="AJ83" s="104"/>
      <c r="AK83" s="104"/>
      <c r="AL83" s="104"/>
      <c r="BA83" s="100" t="str">
        <f>IF(Пищ_Спирт&lt;&gt;"",Пищ_Спирт,"")</f>
        <v/>
      </c>
      <c r="BB83" s="100"/>
      <c r="BC83" s="100"/>
      <c r="BD83" s="100"/>
      <c r="BE83" s="115" t="str">
        <f>IF(Пищ_Сахар&lt;&gt;"",Пищ_Сахар,"")</f>
        <v/>
      </c>
      <c r="BF83" s="100"/>
      <c r="BG83" s="100"/>
      <c r="BH83" s="100"/>
      <c r="BI83" s="103">
        <f>Dop!I9</f>
        <v>0</v>
      </c>
      <c r="BJ83" s="104"/>
      <c r="BK83" s="104"/>
      <c r="BL83" s="104"/>
      <c r="BM83" s="104"/>
    </row>
    <row r="84" spans="1:68" s="18" customFormat="1" ht="12" hidden="1" customHeight="1" x14ac:dyDescent="0.25">
      <c r="A84" s="171">
        <f>Пищ_Бел/Рец_Выход_Суммой * 100</f>
        <v>4.7281689189189198</v>
      </c>
      <c r="B84" s="171"/>
      <c r="C84" s="171"/>
      <c r="D84" s="172">
        <f>Пищ_Жир/Рец_Выход_Суммой * 100</f>
        <v>7.2317484324324317</v>
      </c>
      <c r="E84" s="171"/>
      <c r="F84" s="172" t="str">
        <f>ROUND(Пищ_Угл /Рец_Выход_Суммой * 100,1) &amp; "/" &amp; ROUND(Пищ_ПВ /Рец_Выход_Суммой * 100,1)</f>
        <v>15,9/0,8</v>
      </c>
      <c r="G84" s="171"/>
      <c r="H84" s="171"/>
      <c r="I84" s="173"/>
      <c r="J84" s="169" t="str">
        <f>ROUND(Пищ_Кал/Рец_Выход_Суммой * 100,0) &amp; "/" &amp; ROUND(Пищ_Кал/Рец_Выход_Суммой * 100 * 4.1868,0)</f>
        <v>151/631</v>
      </c>
      <c r="K84" s="170"/>
      <c r="L84" s="170"/>
      <c r="M84" s="170"/>
      <c r="N84" s="170"/>
      <c r="O84" s="169">
        <v>100</v>
      </c>
      <c r="P84" s="170"/>
      <c r="Q84" s="170"/>
      <c r="R84" s="170"/>
      <c r="S84" s="170"/>
      <c r="T84" s="171">
        <f>Пищ_Бел/Рец_Выход_Суммой * 100</f>
        <v>4.7281689189189198</v>
      </c>
      <c r="U84" s="171"/>
      <c r="V84" s="171"/>
      <c r="W84" s="174">
        <f>Пищ_Жир/Рец_Выход_Суммой * 100</f>
        <v>7.2317484324324317</v>
      </c>
      <c r="X84" s="175"/>
      <c r="Y84" s="174" t="str">
        <f>ROUND(Пищ_Угл /Рец_Выход_Суммой * 100,1) &amp; "/" &amp; ROUND(Пищ_ПВ /Рец_Выход_Суммой * 100,1)</f>
        <v>15,9/0,8</v>
      </c>
      <c r="Z84" s="175"/>
      <c r="AA84" s="175"/>
      <c r="AB84" s="176"/>
      <c r="AC84" s="169" t="str">
        <f>J84</f>
        <v>151/631</v>
      </c>
      <c r="AD84" s="170"/>
      <c r="AE84" s="170"/>
      <c r="AF84" s="170"/>
      <c r="AG84" s="170"/>
      <c r="AH84" s="169">
        <v>100</v>
      </c>
      <c r="AI84" s="170"/>
      <c r="AJ84" s="170"/>
      <c r="AK84" s="170"/>
      <c r="AL84" s="170"/>
      <c r="AX84" s="12" t="str">
        <f xml:space="preserve"> "7. Пищевая ценность коктейля: " &amp; BG24 &amp; " (на выход), г"</f>
        <v>7. Пищевая ценность коктейля:  (на выход), г</v>
      </c>
      <c r="BA84" s="42"/>
      <c r="BB84" s="42"/>
      <c r="BC84" s="42"/>
      <c r="BD84" s="42"/>
      <c r="BE84" s="42"/>
      <c r="BF84" s="42"/>
      <c r="BG84" s="42"/>
      <c r="BH84" s="42"/>
      <c r="BI84" s="43"/>
      <c r="BJ84" s="43"/>
      <c r="BK84" s="43"/>
      <c r="BL84" s="43"/>
      <c r="BM84" s="43"/>
    </row>
    <row r="85" spans="1:68" s="18" customFormat="1" ht="44.45" customHeight="1" x14ac:dyDescent="0.25">
      <c r="A85" s="120" t="s">
        <v>18</v>
      </c>
      <c r="B85" s="120"/>
      <c r="C85" s="121" t="s">
        <v>19</v>
      </c>
      <c r="D85" s="120"/>
      <c r="E85" s="121" t="s">
        <v>151</v>
      </c>
      <c r="F85" s="120"/>
      <c r="G85" s="122"/>
      <c r="H85" s="121" t="s">
        <v>26</v>
      </c>
      <c r="I85" s="122"/>
      <c r="J85" s="113" t="s">
        <v>27</v>
      </c>
      <c r="K85" s="123"/>
      <c r="L85" s="113" t="s">
        <v>155</v>
      </c>
      <c r="M85" s="114"/>
      <c r="N85" s="113" t="s">
        <v>156</v>
      </c>
      <c r="O85" s="114"/>
      <c r="P85" s="113" t="s">
        <v>28</v>
      </c>
      <c r="Q85" s="114"/>
      <c r="R85" s="121" t="s">
        <v>144</v>
      </c>
      <c r="S85" s="120"/>
      <c r="T85" s="120" t="s">
        <v>18</v>
      </c>
      <c r="U85" s="120"/>
      <c r="V85" s="121" t="s">
        <v>19</v>
      </c>
      <c r="W85" s="120"/>
      <c r="X85" s="121" t="str">
        <f>E85</f>
        <v>Углеводы/ пищевые волокна, г</v>
      </c>
      <c r="Y85" s="120"/>
      <c r="Z85" s="122"/>
      <c r="AA85" s="121" t="s">
        <v>26</v>
      </c>
      <c r="AB85" s="120"/>
      <c r="AC85" s="113" t="s">
        <v>27</v>
      </c>
      <c r="AD85" s="123"/>
      <c r="AE85" s="113" t="s">
        <v>155</v>
      </c>
      <c r="AF85" s="114"/>
      <c r="AG85" s="113" t="s">
        <v>156</v>
      </c>
      <c r="AH85" s="114"/>
      <c r="AI85" s="113" t="s">
        <v>28</v>
      </c>
      <c r="AJ85" s="114"/>
      <c r="AK85" s="121" t="str">
        <f>R85</f>
        <v>Калорий-ность, ккал/кДж</v>
      </c>
      <c r="AL85" s="120"/>
      <c r="BA85" s="123" t="s">
        <v>64</v>
      </c>
      <c r="BB85" s="123"/>
      <c r="BC85" s="123"/>
      <c r="BD85" s="123"/>
      <c r="BE85" s="148" t="s">
        <v>65</v>
      </c>
      <c r="BF85" s="149"/>
      <c r="BG85" s="149"/>
      <c r="BH85" s="149"/>
      <c r="BI85" s="113" t="s">
        <v>20</v>
      </c>
      <c r="BJ85" s="123"/>
      <c r="BK85" s="123"/>
      <c r="BL85" s="123"/>
      <c r="BM85" s="123"/>
    </row>
    <row r="86" spans="1:68" ht="14.25" customHeight="1" x14ac:dyDescent="0.25">
      <c r="A86" s="100">
        <f>Пищ_Бел</f>
        <v>9.4563378378378395</v>
      </c>
      <c r="B86" s="100"/>
      <c r="C86" s="115">
        <f>Пищ_Жир</f>
        <v>14.463496864864863</v>
      </c>
      <c r="D86" s="100"/>
      <c r="E86" s="115" t="str">
        <f>ROUND(Пищ_Угл,1) &amp; "/" &amp; ROUND(Пищ_ПВ,1)</f>
        <v>31,8/1,7</v>
      </c>
      <c r="F86" s="100"/>
      <c r="G86" s="116"/>
      <c r="H86" s="115">
        <f>Пищ_Кальц</f>
        <v>152.26657297297282</v>
      </c>
      <c r="I86" s="100"/>
      <c r="J86" s="115">
        <f>Пищ_Жел</f>
        <v>0.83807745945945988</v>
      </c>
      <c r="K86" s="116"/>
      <c r="L86" s="115">
        <f>Пищ_ВитВ1</f>
        <v>5.1089254054054054E-2</v>
      </c>
      <c r="M86" s="116"/>
      <c r="N86" s="115">
        <f>Пищ_ВитВ2</f>
        <v>7.4204540540540515E-2</v>
      </c>
      <c r="O86" s="116"/>
      <c r="P86" s="115">
        <f>Пищ_С</f>
        <v>4.449729729729749E-2</v>
      </c>
      <c r="Q86" s="116"/>
      <c r="R86" s="103" t="str">
        <f>ROUND(Пищ_Кал,0) &amp; "/" &amp; ROUND(Пищ_Кал * 4.1868,0)</f>
        <v>301/1261</v>
      </c>
      <c r="S86" s="104"/>
      <c r="T86" s="100">
        <f>Пищ_Бел</f>
        <v>9.4563378378378395</v>
      </c>
      <c r="U86" s="100"/>
      <c r="V86" s="115">
        <f>Пищ_Жир</f>
        <v>14.463496864864863</v>
      </c>
      <c r="W86" s="100"/>
      <c r="X86" s="115" t="str">
        <f>ROUND(Пищ_Угл,1) &amp; "/" &amp; ROUND(Пищ_ПВ,1)</f>
        <v>31,8/1,7</v>
      </c>
      <c r="Y86" s="100"/>
      <c r="Z86" s="116"/>
      <c r="AA86" s="115">
        <f>Пищ_Кальц</f>
        <v>152.26657297297282</v>
      </c>
      <c r="AB86" s="100"/>
      <c r="AC86" s="115">
        <f>Пищ_Жел</f>
        <v>0.83807745945945988</v>
      </c>
      <c r="AD86" s="116"/>
      <c r="AE86" s="115">
        <f>Пищ_ВитВ1</f>
        <v>5.1089254054054054E-2</v>
      </c>
      <c r="AF86" s="116"/>
      <c r="AG86" s="115">
        <f>Пищ_ВитВ2</f>
        <v>7.4204540540540515E-2</v>
      </c>
      <c r="AH86" s="116"/>
      <c r="AI86" s="115">
        <f>Пищ_С</f>
        <v>4.449729729729749E-2</v>
      </c>
      <c r="AJ86" s="116"/>
      <c r="AK86" s="103" t="str">
        <f>R86</f>
        <v>301/1261</v>
      </c>
      <c r="AL86" s="104"/>
      <c r="BA86" s="100" t="str">
        <f>IF(Пищ_Спирт&lt;&gt;"",Пищ_Спирт,"")</f>
        <v/>
      </c>
      <c r="BB86" s="100"/>
      <c r="BC86" s="100"/>
      <c r="BD86" s="100"/>
      <c r="BE86" s="115" t="str">
        <f>IF(Пищ_Сахар&lt;&gt;"",Пищ_Сахар,"")</f>
        <v/>
      </c>
      <c r="BF86" s="100"/>
      <c r="BG86" s="100"/>
      <c r="BH86" s="100"/>
      <c r="BI86" s="103">
        <f>BI83</f>
        <v>0</v>
      </c>
      <c r="BJ86" s="104"/>
      <c r="BK86" s="104"/>
      <c r="BL86" s="104"/>
      <c r="BM86" s="104"/>
    </row>
    <row r="87" spans="1:68" ht="42" customHeight="1" x14ac:dyDescent="0.25">
      <c r="A87" s="182" t="str">
        <f>IF(АллерЗаголовок&lt;&gt;"",АллерЗаголовок&amp;". Список продуктов-аллергенов: "&amp;АллерПродукты&amp;".","")</f>
        <v/>
      </c>
      <c r="B87" s="182"/>
      <c r="C87" s="182"/>
      <c r="D87" s="182"/>
      <c r="E87" s="182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5"/>
      <c r="AL87" s="45"/>
      <c r="BA87" s="44"/>
      <c r="BB87" s="44"/>
      <c r="BC87" s="44"/>
      <c r="BD87" s="44"/>
      <c r="BE87" s="44"/>
      <c r="BF87" s="44"/>
      <c r="BG87" s="44"/>
      <c r="BH87" s="44"/>
      <c r="BI87" s="45"/>
      <c r="BJ87" s="45"/>
      <c r="BK87" s="45"/>
      <c r="BL87" s="45"/>
      <c r="BM87" s="45"/>
    </row>
    <row r="88" spans="1:68" ht="16.5" hidden="1" customHeight="1" x14ac:dyDescent="0.25">
      <c r="A88" s="12" t="s">
        <v>21</v>
      </c>
      <c r="K88" s="118"/>
      <c r="L88" s="118"/>
      <c r="M88" s="118"/>
      <c r="O88" s="112"/>
      <c r="P88" s="112"/>
      <c r="Q88" s="112"/>
      <c r="R88" s="112"/>
      <c r="S88" s="112"/>
      <c r="T88" s="12" t="s">
        <v>21</v>
      </c>
      <c r="AD88" s="118"/>
      <c r="AE88" s="118"/>
      <c r="AF88" s="118"/>
      <c r="AH88" s="112" t="str">
        <f>IF(Отв_ФИО="","",Отв_ФИО)</f>
        <v/>
      </c>
      <c r="AI88" s="112"/>
      <c r="AJ88" s="112"/>
      <c r="AK88" s="112"/>
      <c r="AL88" s="112"/>
      <c r="AX88" s="12" t="s">
        <v>21</v>
      </c>
      <c r="BH88" s="118"/>
      <c r="BI88" s="118"/>
      <c r="BJ88" s="118"/>
      <c r="BL88" s="112" t="str">
        <f>IF(Отв_ФИО="","",Отв_ФИО)</f>
        <v/>
      </c>
      <c r="BM88" s="112"/>
      <c r="BN88" s="112"/>
      <c r="BO88" s="112"/>
      <c r="BP88" s="112"/>
    </row>
    <row r="89" spans="1:68" ht="16.5" hidden="1" customHeight="1" x14ac:dyDescent="0.25">
      <c r="K89" s="117" t="s">
        <v>22</v>
      </c>
      <c r="L89" s="117"/>
      <c r="M89" s="117"/>
      <c r="O89" s="119" t="s">
        <v>23</v>
      </c>
      <c r="P89" s="119"/>
      <c r="Q89" s="119"/>
      <c r="R89" s="119"/>
      <c r="S89" s="119"/>
      <c r="T89" s="12" t="str">
        <f>IF(Отв_Долж&lt;&gt;"",Отв_Долж,"")</f>
        <v/>
      </c>
      <c r="AD89" s="117" t="s">
        <v>22</v>
      </c>
      <c r="AE89" s="117"/>
      <c r="AF89" s="117"/>
      <c r="AH89" s="119" t="s">
        <v>23</v>
      </c>
      <c r="AI89" s="119"/>
      <c r="AJ89" s="119"/>
      <c r="AK89" s="119"/>
      <c r="AL89" s="119"/>
      <c r="AX89" s="12" t="str">
        <f>IF(Отв_Долж&lt;&gt;"",Отв_Долж,"")</f>
        <v/>
      </c>
      <c r="BH89" s="117" t="s">
        <v>22</v>
      </c>
      <c r="BI89" s="117"/>
      <c r="BJ89" s="117"/>
      <c r="BL89" s="119" t="s">
        <v>23</v>
      </c>
      <c r="BM89" s="119"/>
      <c r="BN89" s="119"/>
      <c r="BO89" s="119"/>
      <c r="BP89" s="119"/>
    </row>
    <row r="90" spans="1:68" ht="16.5" hidden="1" customHeight="1" x14ac:dyDescent="0.25">
      <c r="A90" s="12" t="s">
        <v>24</v>
      </c>
      <c r="K90" s="118"/>
      <c r="L90" s="118"/>
      <c r="M90" s="118"/>
      <c r="O90" s="112"/>
      <c r="P90" s="112"/>
      <c r="Q90" s="112"/>
      <c r="R90" s="112"/>
      <c r="S90" s="112"/>
      <c r="T90" s="12" t="s">
        <v>24</v>
      </c>
      <c r="AD90" s="118"/>
      <c r="AE90" s="118"/>
      <c r="AF90" s="118"/>
      <c r="AH90" s="112" t="str">
        <f>IF(Зав_ФИО="","",Зав_ФИО)</f>
        <v/>
      </c>
      <c r="AI90" s="112"/>
      <c r="AJ90" s="112"/>
      <c r="AK90" s="112"/>
      <c r="AL90" s="112"/>
      <c r="AX90" s="12" t="s">
        <v>24</v>
      </c>
      <c r="BH90" s="118"/>
      <c r="BI90" s="118"/>
      <c r="BJ90" s="118"/>
      <c r="BL90" s="112" t="str">
        <f>IF(Зав_ФИО="","",Зав_ФИО)</f>
        <v/>
      </c>
      <c r="BM90" s="112"/>
      <c r="BN90" s="112"/>
      <c r="BO90" s="112"/>
      <c r="BP90" s="112"/>
    </row>
    <row r="91" spans="1:68" ht="16.5" hidden="1" customHeight="1" x14ac:dyDescent="0.25">
      <c r="K91" s="117" t="s">
        <v>22</v>
      </c>
      <c r="L91" s="117"/>
      <c r="M91" s="117"/>
      <c r="O91" s="119" t="s">
        <v>23</v>
      </c>
      <c r="P91" s="119"/>
      <c r="Q91" s="119"/>
      <c r="R91" s="119"/>
      <c r="S91" s="119"/>
      <c r="T91" s="12" t="str">
        <f>IF(Зав_Долж&lt;&gt;"",Зав_Долж,"")</f>
        <v/>
      </c>
      <c r="AD91" s="117" t="s">
        <v>22</v>
      </c>
      <c r="AE91" s="117"/>
      <c r="AF91" s="117"/>
      <c r="AH91" s="119" t="s">
        <v>23</v>
      </c>
      <c r="AI91" s="119"/>
      <c r="AJ91" s="119"/>
      <c r="AK91" s="119"/>
      <c r="AL91" s="119"/>
      <c r="AX91" s="12" t="str">
        <f>IF(Зав_Долж&lt;&gt;"",Зав_Долж,"")</f>
        <v/>
      </c>
      <c r="BH91" s="117" t="s">
        <v>22</v>
      </c>
      <c r="BI91" s="117"/>
      <c r="BJ91" s="117"/>
      <c r="BL91" s="119" t="s">
        <v>23</v>
      </c>
      <c r="BM91" s="119"/>
      <c r="BN91" s="119"/>
      <c r="BO91" s="119"/>
      <c r="BP91" s="119"/>
    </row>
    <row r="92" spans="1:68" ht="16.5" hidden="1" customHeight="1" x14ac:dyDescent="0.25">
      <c r="A92" s="12" t="s">
        <v>25</v>
      </c>
      <c r="K92" s="118"/>
      <c r="L92" s="118"/>
      <c r="M92" s="118"/>
      <c r="O92" s="112"/>
      <c r="P92" s="112"/>
      <c r="Q92" s="112"/>
      <c r="R92" s="112"/>
      <c r="S92" s="112"/>
      <c r="T92" s="12" t="s">
        <v>25</v>
      </c>
      <c r="AD92" s="118"/>
      <c r="AE92" s="118"/>
      <c r="AF92" s="118"/>
      <c r="AH92" s="112" t="str">
        <f>IF(Кальк_ФИО="","",Кальк_ФИО)</f>
        <v/>
      </c>
      <c r="AI92" s="112"/>
      <c r="AJ92" s="112"/>
      <c r="AK92" s="112"/>
      <c r="AL92" s="112"/>
      <c r="AX92" s="12" t="s">
        <v>25</v>
      </c>
      <c r="BH92" s="118"/>
      <c r="BI92" s="118"/>
      <c r="BJ92" s="118"/>
      <c r="BL92" s="112" t="str">
        <f>IF(Кальк_ФИО="","",Кальк_ФИО)</f>
        <v/>
      </c>
      <c r="BM92" s="112"/>
      <c r="BN92" s="112"/>
      <c r="BO92" s="112"/>
      <c r="BP92" s="112"/>
    </row>
    <row r="93" spans="1:68" ht="16.5" hidden="1" customHeight="1" x14ac:dyDescent="0.25">
      <c r="K93" s="117" t="s">
        <v>22</v>
      </c>
      <c r="L93" s="117"/>
      <c r="M93" s="117"/>
      <c r="O93" s="119" t="s">
        <v>23</v>
      </c>
      <c r="P93" s="119"/>
      <c r="Q93" s="119"/>
      <c r="R93" s="119"/>
      <c r="S93" s="119"/>
      <c r="T93" s="12" t="str">
        <f>IF(Кальк_ДОлж&lt;&gt;"",Кальк_ДОлж,"")</f>
        <v/>
      </c>
      <c r="AD93" s="117" t="s">
        <v>22</v>
      </c>
      <c r="AE93" s="117"/>
      <c r="AF93" s="117"/>
      <c r="AH93" s="119" t="s">
        <v>23</v>
      </c>
      <c r="AI93" s="119"/>
      <c r="AJ93" s="119"/>
      <c r="AK93" s="119"/>
      <c r="AL93" s="119"/>
      <c r="AX93" s="12" t="str">
        <f>IF(Кальк_ДОлж&lt;&gt;"",Кальк_ДОлж,"")</f>
        <v/>
      </c>
      <c r="BH93" s="117" t="s">
        <v>22</v>
      </c>
      <c r="BI93" s="117"/>
      <c r="BJ93" s="117"/>
      <c r="BL93" s="119" t="s">
        <v>23</v>
      </c>
      <c r="BM93" s="119"/>
      <c r="BN93" s="119"/>
      <c r="BO93" s="119"/>
      <c r="BP93" s="119"/>
    </row>
  </sheetData>
  <mergeCells count="497">
    <mergeCell ref="A16:S16"/>
    <mergeCell ref="AS29:AT29"/>
    <mergeCell ref="AU29:AW29"/>
    <mergeCell ref="BA85:BD85"/>
    <mergeCell ref="BE85:BH85"/>
    <mergeCell ref="BA47:BG47"/>
    <mergeCell ref="BH32:BJ32"/>
    <mergeCell ref="BH33:BJ33"/>
    <mergeCell ref="BH34:BJ34"/>
    <mergeCell ref="BH35:BJ35"/>
    <mergeCell ref="BH46:BJ46"/>
    <mergeCell ref="T57:AL57"/>
    <mergeCell ref="T69:AL69"/>
    <mergeCell ref="Z47:AA47"/>
    <mergeCell ref="AD47:AF47"/>
    <mergeCell ref="T67:AL67"/>
    <mergeCell ref="T68:AL68"/>
    <mergeCell ref="T59:AL59"/>
    <mergeCell ref="T61:AL61"/>
    <mergeCell ref="AG47:AH47"/>
    <mergeCell ref="T55:AL55"/>
    <mergeCell ref="AK46:AL46"/>
    <mergeCell ref="BA32:BG32"/>
    <mergeCell ref="AI47:AJ47"/>
    <mergeCell ref="AK47:AL47"/>
    <mergeCell ref="AI33:AJ33"/>
    <mergeCell ref="AI35:AJ35"/>
    <mergeCell ref="AK34:AL34"/>
    <mergeCell ref="AK35:AL35"/>
    <mergeCell ref="AM33:AO33"/>
    <mergeCell ref="AM34:AO34"/>
    <mergeCell ref="AH84:AL84"/>
    <mergeCell ref="A84:C84"/>
    <mergeCell ref="J84:N84"/>
    <mergeCell ref="O84:S84"/>
    <mergeCell ref="D84:E84"/>
    <mergeCell ref="F84:I84"/>
    <mergeCell ref="Y84:AB84"/>
    <mergeCell ref="V86:W86"/>
    <mergeCell ref="X86:Z86"/>
    <mergeCell ref="AA86:AB86"/>
    <mergeCell ref="AC86:AD86"/>
    <mergeCell ref="W84:X84"/>
    <mergeCell ref="AC84:AG84"/>
    <mergeCell ref="V85:W85"/>
    <mergeCell ref="AG85:AH85"/>
    <mergeCell ref="T84:V84"/>
    <mergeCell ref="H85:I85"/>
    <mergeCell ref="T86:U86"/>
    <mergeCell ref="H86:I86"/>
    <mergeCell ref="J86:K86"/>
    <mergeCell ref="L86:M86"/>
    <mergeCell ref="N86:O86"/>
    <mergeCell ref="O82:S82"/>
    <mergeCell ref="O83:S83"/>
    <mergeCell ref="T58:AL58"/>
    <mergeCell ref="A66:S66"/>
    <mergeCell ref="A65:S65"/>
    <mergeCell ref="T65:AL65"/>
    <mergeCell ref="T66:AL66"/>
    <mergeCell ref="A61:S61"/>
    <mergeCell ref="A59:S59"/>
    <mergeCell ref="A58:S58"/>
    <mergeCell ref="A82:C82"/>
    <mergeCell ref="A83:C83"/>
    <mergeCell ref="J83:N83"/>
    <mergeCell ref="F82:I82"/>
    <mergeCell ref="F83:I83"/>
    <mergeCell ref="D72:L72"/>
    <mergeCell ref="D82:E82"/>
    <mergeCell ref="D83:E83"/>
    <mergeCell ref="J82:N82"/>
    <mergeCell ref="M73:P73"/>
    <mergeCell ref="W83:X83"/>
    <mergeCell ref="Y83:AB83"/>
    <mergeCell ref="A70:S70"/>
    <mergeCell ref="T79:AL79"/>
    <mergeCell ref="I46:J46"/>
    <mergeCell ref="AG46:AH46"/>
    <mergeCell ref="T46:Y46"/>
    <mergeCell ref="A47:F47"/>
    <mergeCell ref="AD46:AF46"/>
    <mergeCell ref="G47:H47"/>
    <mergeCell ref="I47:J47"/>
    <mergeCell ref="K47:M47"/>
    <mergeCell ref="Q47:S47"/>
    <mergeCell ref="AB47:AC47"/>
    <mergeCell ref="T47:Y47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93:M93"/>
    <mergeCell ref="O93:S93"/>
    <mergeCell ref="K90:M90"/>
    <mergeCell ref="O90:S90"/>
    <mergeCell ref="K91:M91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2:P72"/>
    <mergeCell ref="K29:S29"/>
    <mergeCell ref="Q33:S33"/>
    <mergeCell ref="Q46:S46"/>
    <mergeCell ref="A67:S67"/>
    <mergeCell ref="A68:S68"/>
    <mergeCell ref="A35:F35"/>
    <mergeCell ref="G35:H35"/>
    <mergeCell ref="G33:H33"/>
    <mergeCell ref="A15:S15"/>
    <mergeCell ref="A69:S69"/>
    <mergeCell ref="T29:Y31"/>
    <mergeCell ref="Z29:AC30"/>
    <mergeCell ref="Z31:AA31"/>
    <mergeCell ref="O88:S88"/>
    <mergeCell ref="O89:S89"/>
    <mergeCell ref="L85:M85"/>
    <mergeCell ref="N85:O85"/>
    <mergeCell ref="N30:P31"/>
    <mergeCell ref="Z46:AA46"/>
    <mergeCell ref="AB46:AC46"/>
    <mergeCell ref="G32:H32"/>
    <mergeCell ref="G34:H34"/>
    <mergeCell ref="I34:J34"/>
    <mergeCell ref="K34:M34"/>
    <mergeCell ref="N34:P34"/>
    <mergeCell ref="Q34:S34"/>
    <mergeCell ref="A50:S50"/>
    <mergeCell ref="K46:M46"/>
    <mergeCell ref="N46:P46"/>
    <mergeCell ref="N47:P47"/>
    <mergeCell ref="A46:F46"/>
    <mergeCell ref="A55:S55"/>
    <mergeCell ref="AM35:AO35"/>
    <mergeCell ref="T56:AL56"/>
    <mergeCell ref="AM46:AO46"/>
    <mergeCell ref="A53:S53"/>
    <mergeCell ref="A54:S54"/>
    <mergeCell ref="AM47:AO47"/>
    <mergeCell ref="T51:AL51"/>
    <mergeCell ref="A52:S52"/>
    <mergeCell ref="I35:J35"/>
    <mergeCell ref="K35:M35"/>
    <mergeCell ref="N35:P35"/>
    <mergeCell ref="Q35:S35"/>
    <mergeCell ref="T53:AL53"/>
    <mergeCell ref="T54:AL54"/>
    <mergeCell ref="T36:Y36"/>
    <mergeCell ref="Z36:AA36"/>
    <mergeCell ref="AB36:AC36"/>
    <mergeCell ref="AD36:AF36"/>
    <mergeCell ref="T52:AL52"/>
    <mergeCell ref="T35:Y35"/>
    <mergeCell ref="Z35:AA35"/>
    <mergeCell ref="AB35:AC35"/>
    <mergeCell ref="A51:S51"/>
    <mergeCell ref="G46:H46"/>
    <mergeCell ref="T15:AL15"/>
    <mergeCell ref="T23:AL23"/>
    <mergeCell ref="T25:AL25"/>
    <mergeCell ref="T50:AL50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93:AF93"/>
    <mergeCell ref="AH93:AL93"/>
    <mergeCell ref="AD88:AF88"/>
    <mergeCell ref="AH88:AL88"/>
    <mergeCell ref="AD89:AF89"/>
    <mergeCell ref="AH89:AL89"/>
    <mergeCell ref="AD90:AF90"/>
    <mergeCell ref="AH90:AL90"/>
    <mergeCell ref="AD92:AF92"/>
    <mergeCell ref="AP35:AR35"/>
    <mergeCell ref="AP46:AR46"/>
    <mergeCell ref="AP47:AR47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6:BM46"/>
    <mergeCell ref="BA34:BG34"/>
    <mergeCell ref="BA35:BG35"/>
    <mergeCell ref="BA46:BG46"/>
    <mergeCell ref="BK47:BM47"/>
    <mergeCell ref="BI82:BM82"/>
    <mergeCell ref="AX50:BP50"/>
    <mergeCell ref="AX61:BP61"/>
    <mergeCell ref="AX65:BP65"/>
    <mergeCell ref="AX66:BP66"/>
    <mergeCell ref="AX67:BP67"/>
    <mergeCell ref="AX68:BP68"/>
    <mergeCell ref="BK72:BN72"/>
    <mergeCell ref="BK73:BN73"/>
    <mergeCell ref="BH47:BJ47"/>
    <mergeCell ref="BA86:BD86"/>
    <mergeCell ref="BE86:BH86"/>
    <mergeCell ref="BI86:BM86"/>
    <mergeCell ref="BI85:BM85"/>
    <mergeCell ref="AX69:BP69"/>
    <mergeCell ref="BH88:BJ88"/>
    <mergeCell ref="BL88:BP88"/>
    <mergeCell ref="BH89:BJ89"/>
    <mergeCell ref="BL89:BP89"/>
    <mergeCell ref="BK74:BN74"/>
    <mergeCell ref="BK75:BN75"/>
    <mergeCell ref="BA72:BJ72"/>
    <mergeCell ref="BA83:BD83"/>
    <mergeCell ref="BA82:BD82"/>
    <mergeCell ref="BH93:BJ93"/>
    <mergeCell ref="BL93:BP93"/>
    <mergeCell ref="BE83:BH83"/>
    <mergeCell ref="BH91:BJ91"/>
    <mergeCell ref="BI83:BM83"/>
    <mergeCell ref="BL91:BP91"/>
    <mergeCell ref="BH92:BJ92"/>
    <mergeCell ref="BL92:BP92"/>
    <mergeCell ref="BE82:BH82"/>
    <mergeCell ref="BH90:BJ90"/>
    <mergeCell ref="BL90:BP90"/>
    <mergeCell ref="A85:B85"/>
    <mergeCell ref="C85:D85"/>
    <mergeCell ref="E85:G85"/>
    <mergeCell ref="X85:Z85"/>
    <mergeCell ref="AA85:AB85"/>
    <mergeCell ref="T85:U85"/>
    <mergeCell ref="AK85:AL85"/>
    <mergeCell ref="AI86:AJ86"/>
    <mergeCell ref="AI85:AJ85"/>
    <mergeCell ref="A86:B86"/>
    <mergeCell ref="AE86:AF86"/>
    <mergeCell ref="AG86:AH86"/>
    <mergeCell ref="AC85:AD85"/>
    <mergeCell ref="R86:S86"/>
    <mergeCell ref="R85:S85"/>
    <mergeCell ref="P85:Q85"/>
    <mergeCell ref="P86:Q86"/>
    <mergeCell ref="J85:K85"/>
    <mergeCell ref="AH92:AL92"/>
    <mergeCell ref="AE85:AF85"/>
    <mergeCell ref="C86:D86"/>
    <mergeCell ref="E86:G86"/>
    <mergeCell ref="AD91:AF91"/>
    <mergeCell ref="K89:M89"/>
    <mergeCell ref="K88:M88"/>
    <mergeCell ref="AK86:AL86"/>
    <mergeCell ref="AH91:AL91"/>
    <mergeCell ref="O91:S91"/>
    <mergeCell ref="K92:M92"/>
    <mergeCell ref="O92:S92"/>
    <mergeCell ref="A87:S87"/>
    <mergeCell ref="T83:V83"/>
    <mergeCell ref="AC82:AG82"/>
    <mergeCell ref="AH82:AL82"/>
    <mergeCell ref="AC83:AG83"/>
    <mergeCell ref="AH83:AL83"/>
    <mergeCell ref="A20:S20"/>
    <mergeCell ref="W72:AE72"/>
    <mergeCell ref="AF72:AI72"/>
    <mergeCell ref="AI46:AJ46"/>
    <mergeCell ref="A34:F34"/>
    <mergeCell ref="M74:P74"/>
    <mergeCell ref="A56:S56"/>
    <mergeCell ref="A57:S57"/>
    <mergeCell ref="M75:P75"/>
    <mergeCell ref="AF75:AI75"/>
    <mergeCell ref="W82:X82"/>
    <mergeCell ref="Y82:AB82"/>
    <mergeCell ref="AF73:AI73"/>
    <mergeCell ref="AF74:AI74"/>
    <mergeCell ref="T82:V82"/>
    <mergeCell ref="H78:S78"/>
    <mergeCell ref="AA78:AL78"/>
    <mergeCell ref="A79:S79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A40:F40"/>
    <mergeCell ref="G40:H40"/>
    <mergeCell ref="I40:J40"/>
    <mergeCell ref="K40:M40"/>
    <mergeCell ref="N40:P40"/>
    <mergeCell ref="Q40:S40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A42:F42"/>
    <mergeCell ref="G42:H42"/>
    <mergeCell ref="I42:J42"/>
    <mergeCell ref="K42:M42"/>
    <mergeCell ref="N42:P42"/>
    <mergeCell ref="Q42:S42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A44:F44"/>
    <mergeCell ref="G44:H44"/>
    <mergeCell ref="I44:J44"/>
    <mergeCell ref="K44:M44"/>
    <mergeCell ref="N44:P44"/>
    <mergeCell ref="Q44:S44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45</v>
      </c>
      <c r="B3" s="2" t="str">
        <f>IF(Рец_Имя="","",Рец_Имя)</f>
        <v>Макароны, запеченные с сыром №228, сб.2021</v>
      </c>
    </row>
    <row r="4" spans="1:3" ht="49.5" customHeight="1" x14ac:dyDescent="0.25">
      <c r="A4" s="184" t="s">
        <v>185</v>
      </c>
      <c r="B4" s="184"/>
      <c r="C4" s="184"/>
    </row>
    <row r="5" spans="1:3" x14ac:dyDescent="0.25">
      <c r="A5" s="1" t="s">
        <v>184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52">
        <v>0.13</v>
      </c>
      <c r="C8" s="6" t="s">
        <v>186</v>
      </c>
    </row>
    <row r="9" spans="1:3" x14ac:dyDescent="0.25">
      <c r="A9" s="5" t="s">
        <v>50</v>
      </c>
      <c r="B9" s="52">
        <v>0.17</v>
      </c>
      <c r="C9" s="6" t="s">
        <v>186</v>
      </c>
    </row>
    <row r="10" spans="1:3" x14ac:dyDescent="0.25">
      <c r="A10" s="5" t="s">
        <v>51</v>
      </c>
      <c r="B10" s="52">
        <v>0.09</v>
      </c>
      <c r="C10" s="6" t="s">
        <v>187</v>
      </c>
    </row>
    <row r="11" spans="1:3" x14ac:dyDescent="0.25">
      <c r="A11" s="7" t="s">
        <v>52</v>
      </c>
      <c r="B11" s="53">
        <v>0.12</v>
      </c>
      <c r="C11" s="8" t="s">
        <v>186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>Макароны, запеченные с сыром №228, сб.2021</v>
      </c>
      <c r="F1" s="11" t="s">
        <v>101</v>
      </c>
    </row>
    <row r="2" spans="1:9" x14ac:dyDescent="0.25">
      <c r="A2" t="s">
        <v>38</v>
      </c>
      <c r="B2" s="10" t="s">
        <v>159</v>
      </c>
      <c r="F2" t="s">
        <v>102</v>
      </c>
      <c r="G2">
        <v>9.4563378378378395</v>
      </c>
    </row>
    <row r="3" spans="1:9" x14ac:dyDescent="0.25">
      <c r="A3" t="s">
        <v>16</v>
      </c>
      <c r="B3" s="10" t="s">
        <v>163</v>
      </c>
      <c r="C3" s="9">
        <v>200</v>
      </c>
      <c r="F3" t="s">
        <v>103</v>
      </c>
      <c r="G3">
        <v>14.463496864864863</v>
      </c>
    </row>
    <row r="4" spans="1:9" x14ac:dyDescent="0.25">
      <c r="A4" t="s">
        <v>37</v>
      </c>
      <c r="B4" t="s">
        <v>161</v>
      </c>
      <c r="F4" t="s">
        <v>104</v>
      </c>
      <c r="G4">
        <v>31.750206864864847</v>
      </c>
    </row>
    <row r="5" spans="1:9" x14ac:dyDescent="0.25">
      <c r="A5" t="s">
        <v>85</v>
      </c>
      <c r="C5" t="s">
        <v>88</v>
      </c>
      <c r="F5" t="s">
        <v>20</v>
      </c>
      <c r="G5">
        <v>301.2706525783783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1.6855020000000003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152.26657297297282</v>
      </c>
    </row>
    <row r="11" spans="1:9" x14ac:dyDescent="0.25">
      <c r="A11" t="s">
        <v>141</v>
      </c>
      <c r="B11" t="s">
        <v>181</v>
      </c>
      <c r="F11" t="s">
        <v>106</v>
      </c>
      <c r="G11">
        <v>14.724632432432433</v>
      </c>
    </row>
    <row r="12" spans="1:9" x14ac:dyDescent="0.25">
      <c r="A12" t="s">
        <v>142</v>
      </c>
      <c r="F12" t="s">
        <v>107</v>
      </c>
      <c r="G12">
        <v>0.83807745945945988</v>
      </c>
    </row>
    <row r="13" spans="1:9" x14ac:dyDescent="0.25">
      <c r="F13" t="s">
        <v>108</v>
      </c>
      <c r="G13">
        <v>5.1089254054054054E-2</v>
      </c>
    </row>
    <row r="14" spans="1:9" x14ac:dyDescent="0.25">
      <c r="F14" t="s">
        <v>109</v>
      </c>
      <c r="G14">
        <v>7.4204540540540515E-2</v>
      </c>
    </row>
    <row r="15" spans="1:9" x14ac:dyDescent="0.25">
      <c r="F15" t="s">
        <v>110</v>
      </c>
      <c r="G15">
        <v>4.449729729729749E-2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2023-08-30T10:20:36Z</dcterms:modified>
</cp:coreProperties>
</file>